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II Inf Presupuestal CP 2025\"/>
    </mc:Choice>
  </mc:AlternateContent>
  <xr:revisionPtr revIDLastSave="0" documentId="13_ncr:1_{CF195427-148F-4B8C-A47C-86EB8C36C556}" xr6:coauthVersionLast="47" xr6:coauthVersionMax="47" xr10:uidLastSave="{00000000-0000-0000-0000-000000000000}"/>
  <bookViews>
    <workbookView xWindow="-120" yWindow="-120" windowWidth="20730" windowHeight="11160" tabRatio="733" xr2:uid="{00000000-000D-0000-FFFF-FFFF00000000}"/>
  </bookViews>
  <sheets>
    <sheet name="CLAS.ADM 1" sheetId="7" r:id="rId1"/>
    <sheet name="CLAS.ADM 2" sheetId="10" r:id="rId2"/>
    <sheet name="CLAS.ADM 3" sheetId="12" r:id="rId3"/>
    <sheet name="CTG" sheetId="1" r:id="rId4"/>
    <sheet name="COG-C.C(1)" sheetId="2" r:id="rId5"/>
    <sheet name="COG C.C.(2)" sheetId="3" r:id="rId6"/>
    <sheet name="COG C.C. (3)" sheetId="4" r:id="rId7"/>
    <sheet name="CFG" sheetId="5" r:id="rId8"/>
    <sheet name="End Neto" sheetId="8" r:id="rId9"/>
    <sheet name="Int" sheetId="9" r:id="rId10"/>
    <sheet name="FTE." sheetId="6" r:id="rId11"/>
  </sheets>
  <definedNames>
    <definedName name="_xlnm.Print_Area" localSheetId="7">CFG!$A$1:$J$44</definedName>
    <definedName name="_xlnm.Print_Area" localSheetId="1">'CLAS.ADM 2'!$A$1:$J$34</definedName>
    <definedName name="_xlnm.Print_Area" localSheetId="2">'CLAS.ADM 3'!$A$1:$J$26</definedName>
    <definedName name="_xlnm.Print_Area" localSheetId="6">'COG C.C. (3)'!$A$1:$I$35</definedName>
    <definedName name="_xlnm.Print_Area" localSheetId="5">'COG C.C.(2)'!$A$1:$I$35</definedName>
    <definedName name="_xlnm.Print_Area" localSheetId="4">'COG-C.C(1)'!$A$1:$I$38</definedName>
    <definedName name="_xlnm.Print_Area" localSheetId="3">CTG!$A$1:$J$21</definedName>
    <definedName name="_xlnm.Print_Area" localSheetId="8">'End Neto'!$A$1:$E$28</definedName>
    <definedName name="_xlnm.Print_Area" localSheetId="10">FTE.!$A$1:$I$35</definedName>
    <definedName name="_xlnm.Print_Area" localSheetId="9">Int!$A$1:$C$31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2" i="12" l="1"/>
  <c r="I24" i="12" s="1"/>
  <c r="H24" i="12"/>
  <c r="G24" i="12"/>
  <c r="F24" i="12"/>
  <c r="E24" i="12"/>
  <c r="D24" i="12"/>
  <c r="H34" i="6" l="1"/>
  <c r="G34" i="6"/>
  <c r="E34" i="6"/>
  <c r="D34" i="6"/>
  <c r="F19" i="6"/>
  <c r="I19" i="6" s="1"/>
  <c r="F21" i="6"/>
  <c r="I21" i="6" s="1"/>
  <c r="F17" i="6"/>
  <c r="I17" i="6" s="1"/>
  <c r="F13" i="6"/>
  <c r="I13" i="6" s="1"/>
  <c r="F31" i="6" l="1"/>
  <c r="F27" i="6"/>
  <c r="F23" i="6"/>
  <c r="F15" i="6"/>
  <c r="F11" i="6"/>
  <c r="F34" i="6" l="1"/>
  <c r="I31" i="6"/>
  <c r="I27" i="6"/>
  <c r="I23" i="6"/>
  <c r="I15" i="6"/>
  <c r="I11" i="6"/>
  <c r="I34" i="6" l="1"/>
  <c r="F13" i="10"/>
  <c r="I13" i="10" s="1"/>
  <c r="F25" i="10" l="1"/>
  <c r="I25" i="10" s="1"/>
  <c r="F40" i="5" l="1"/>
  <c r="I40" i="5" s="1"/>
  <c r="F41" i="5"/>
  <c r="I41" i="5" s="1"/>
  <c r="F42" i="5"/>
  <c r="I42" i="5" s="1"/>
  <c r="F39" i="5"/>
  <c r="I39" i="5" s="1"/>
  <c r="F30" i="5"/>
  <c r="I30" i="5" s="1"/>
  <c r="F31" i="5"/>
  <c r="I31" i="5" s="1"/>
  <c r="F32" i="5"/>
  <c r="I32" i="5" s="1"/>
  <c r="F33" i="5"/>
  <c r="I33" i="5" s="1"/>
  <c r="F34" i="5"/>
  <c r="I34" i="5" s="1"/>
  <c r="F35" i="5"/>
  <c r="I35" i="5" s="1"/>
  <c r="F36" i="5"/>
  <c r="I36" i="5" s="1"/>
  <c r="F37" i="5"/>
  <c r="I37" i="5" s="1"/>
  <c r="F29" i="5"/>
  <c r="I29" i="5" s="1"/>
  <c r="F22" i="5"/>
  <c r="I22" i="5" s="1"/>
  <c r="F23" i="5"/>
  <c r="I23" i="5" s="1"/>
  <c r="F24" i="5"/>
  <c r="I24" i="5" s="1"/>
  <c r="F25" i="5"/>
  <c r="I25" i="5" s="1"/>
  <c r="F26" i="5"/>
  <c r="I26" i="5" s="1"/>
  <c r="F27" i="5"/>
  <c r="I27" i="5" s="1"/>
  <c r="F21" i="5"/>
  <c r="I21" i="5" s="1"/>
  <c r="F13" i="5"/>
  <c r="I13" i="5" s="1"/>
  <c r="F14" i="5"/>
  <c r="I14" i="5" s="1"/>
  <c r="F15" i="5"/>
  <c r="I15" i="5" s="1"/>
  <c r="F16" i="5"/>
  <c r="I16" i="5" s="1"/>
  <c r="F17" i="5"/>
  <c r="I17" i="5" s="1"/>
  <c r="F18" i="5"/>
  <c r="I18" i="5" s="1"/>
  <c r="F19" i="5"/>
  <c r="I19" i="5" s="1"/>
  <c r="F12" i="5"/>
  <c r="I12" i="5" s="1"/>
  <c r="F22" i="10"/>
  <c r="I22" i="10" s="1"/>
  <c r="F19" i="10"/>
  <c r="I19" i="10" s="1"/>
  <c r="F16" i="10"/>
  <c r="I16" i="10" s="1"/>
  <c r="F14" i="10"/>
  <c r="I14" i="10" s="1"/>
  <c r="H11" i="10"/>
  <c r="H33" i="10" s="1"/>
  <c r="G11" i="10"/>
  <c r="G33" i="10" s="1"/>
  <c r="E11" i="10"/>
  <c r="E33" i="10" s="1"/>
  <c r="D11" i="10"/>
  <c r="D33" i="10" s="1"/>
  <c r="F11" i="10" l="1"/>
  <c r="F33" i="10" s="1"/>
  <c r="I11" i="5"/>
  <c r="I11" i="10"/>
  <c r="I33" i="10" s="1"/>
  <c r="D33" i="7"/>
  <c r="F11" i="7"/>
  <c r="C28" i="9"/>
  <c r="B28" i="9"/>
  <c r="C16" i="9"/>
  <c r="B16" i="9"/>
  <c r="D25" i="8"/>
  <c r="C25" i="8"/>
  <c r="E17" i="8"/>
  <c r="D15" i="8"/>
  <c r="C15" i="8"/>
  <c r="E8" i="8"/>
  <c r="C30" i="9" l="1"/>
  <c r="B30" i="9"/>
  <c r="C27" i="8"/>
  <c r="D27" i="8"/>
  <c r="E15" i="8"/>
  <c r="E25" i="8"/>
  <c r="I11" i="7"/>
  <c r="D11" i="5"/>
  <c r="F29" i="4"/>
  <c r="I29" i="4" s="1"/>
  <c r="F28" i="4"/>
  <c r="I28" i="4" s="1"/>
  <c r="F27" i="4"/>
  <c r="I27" i="4" s="1"/>
  <c r="F26" i="4"/>
  <c r="I26" i="4" s="1"/>
  <c r="F25" i="4"/>
  <c r="I25" i="4" s="1"/>
  <c r="F24" i="4"/>
  <c r="I24" i="4" s="1"/>
  <c r="F23" i="4"/>
  <c r="I23" i="4" s="1"/>
  <c r="F21" i="4"/>
  <c r="I21" i="4" s="1"/>
  <c r="F20" i="4"/>
  <c r="I20" i="4" s="1"/>
  <c r="F19" i="4"/>
  <c r="I19" i="4" s="1"/>
  <c r="F17" i="4"/>
  <c r="I17" i="4" s="1"/>
  <c r="F16" i="4"/>
  <c r="I16" i="4" s="1"/>
  <c r="F15" i="4"/>
  <c r="I15" i="4" s="1"/>
  <c r="F14" i="4"/>
  <c r="I14" i="4" s="1"/>
  <c r="F13" i="4"/>
  <c r="I13" i="4" s="1"/>
  <c r="F12" i="4"/>
  <c r="I12" i="4" s="1"/>
  <c r="F11" i="4"/>
  <c r="I11" i="4" s="1"/>
  <c r="D10" i="4"/>
  <c r="H9" i="3"/>
  <c r="G9" i="3"/>
  <c r="F32" i="3"/>
  <c r="I32" i="3" s="1"/>
  <c r="F31" i="3"/>
  <c r="I31" i="3" s="1"/>
  <c r="F30" i="3"/>
  <c r="I30" i="3" s="1"/>
  <c r="F28" i="3"/>
  <c r="I28" i="3" s="1"/>
  <c r="F27" i="3"/>
  <c r="I27" i="3" s="1"/>
  <c r="F26" i="3"/>
  <c r="I26" i="3" s="1"/>
  <c r="F25" i="3"/>
  <c r="I25" i="3" s="1"/>
  <c r="F24" i="3"/>
  <c r="I24" i="3" s="1"/>
  <c r="F23" i="3"/>
  <c r="I23" i="3" s="1"/>
  <c r="F22" i="3"/>
  <c r="I22" i="3" s="1"/>
  <c r="F21" i="3"/>
  <c r="I21" i="3" s="1"/>
  <c r="F20" i="3"/>
  <c r="I20" i="3" s="1"/>
  <c r="F18" i="3"/>
  <c r="I18" i="3" s="1"/>
  <c r="F17" i="3"/>
  <c r="I17" i="3" s="1"/>
  <c r="F16" i="3"/>
  <c r="I16" i="3" s="1"/>
  <c r="F15" i="3"/>
  <c r="I15" i="3" s="1"/>
  <c r="F14" i="3"/>
  <c r="I14" i="3" s="1"/>
  <c r="F13" i="3"/>
  <c r="I13" i="3" s="1"/>
  <c r="F12" i="3"/>
  <c r="I12" i="3" s="1"/>
  <c r="F11" i="3"/>
  <c r="I11" i="3" s="1"/>
  <c r="F10" i="3"/>
  <c r="I10" i="3" s="1"/>
  <c r="E9" i="3"/>
  <c r="D9" i="3"/>
  <c r="H9" i="2"/>
  <c r="G27" i="2"/>
  <c r="G17" i="2"/>
  <c r="G9" i="2"/>
  <c r="F36" i="2"/>
  <c r="I36" i="2" s="1"/>
  <c r="F35" i="2"/>
  <c r="I35" i="2" s="1"/>
  <c r="F34" i="2"/>
  <c r="I34" i="2" s="1"/>
  <c r="F33" i="2"/>
  <c r="I33" i="2" s="1"/>
  <c r="F32" i="2"/>
  <c r="I32" i="2" s="1"/>
  <c r="F31" i="2"/>
  <c r="I31" i="2" s="1"/>
  <c r="F30" i="2"/>
  <c r="I30" i="2" s="1"/>
  <c r="F29" i="2"/>
  <c r="I29" i="2" s="1"/>
  <c r="F28" i="2"/>
  <c r="I28" i="2" s="1"/>
  <c r="F26" i="2"/>
  <c r="I26" i="2" s="1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F18" i="2"/>
  <c r="I18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F10" i="2"/>
  <c r="I10" i="2" s="1"/>
  <c r="E9" i="2"/>
  <c r="D9" i="2"/>
  <c r="E20" i="1"/>
  <c r="G20" i="1"/>
  <c r="H20" i="1"/>
  <c r="D20" i="1"/>
  <c r="F16" i="1"/>
  <c r="I16" i="1" s="1"/>
  <c r="F15" i="1"/>
  <c r="I15" i="1" s="1"/>
  <c r="F14" i="1"/>
  <c r="I14" i="1" s="1"/>
  <c r="F13" i="1"/>
  <c r="I13" i="1" s="1"/>
  <c r="F12" i="1"/>
  <c r="E33" i="7"/>
  <c r="G33" i="7"/>
  <c r="H33" i="7"/>
  <c r="F12" i="7"/>
  <c r="F13" i="7"/>
  <c r="I13" i="7" s="1"/>
  <c r="F14" i="7"/>
  <c r="I14" i="7" s="1"/>
  <c r="F15" i="7"/>
  <c r="I15" i="7" s="1"/>
  <c r="F16" i="7"/>
  <c r="I16" i="7" s="1"/>
  <c r="F17" i="7"/>
  <c r="I17" i="7" s="1"/>
  <c r="F18" i="7"/>
  <c r="I18" i="7" s="1"/>
  <c r="F19" i="7"/>
  <c r="I19" i="7" s="1"/>
  <c r="F20" i="7"/>
  <c r="I20" i="7" s="1"/>
  <c r="E38" i="5"/>
  <c r="F38" i="5"/>
  <c r="G38" i="5"/>
  <c r="H38" i="5"/>
  <c r="I38" i="5"/>
  <c r="D38" i="5"/>
  <c r="E28" i="5"/>
  <c r="F28" i="5"/>
  <c r="G28" i="5"/>
  <c r="H28" i="5"/>
  <c r="I28" i="5"/>
  <c r="D28" i="5"/>
  <c r="E20" i="5"/>
  <c r="F20" i="5"/>
  <c r="G20" i="5"/>
  <c r="H20" i="5"/>
  <c r="I20" i="5"/>
  <c r="D20" i="5"/>
  <c r="E11" i="5"/>
  <c r="F11" i="5"/>
  <c r="G11" i="5"/>
  <c r="H11" i="5"/>
  <c r="E22" i="4"/>
  <c r="G22" i="4"/>
  <c r="H22" i="4"/>
  <c r="D22" i="4"/>
  <c r="E18" i="4"/>
  <c r="G18" i="4"/>
  <c r="H18" i="4"/>
  <c r="D18" i="4"/>
  <c r="E10" i="4"/>
  <c r="G10" i="4"/>
  <c r="G33" i="4" s="1"/>
  <c r="H10" i="4"/>
  <c r="H33" i="4" s="1"/>
  <c r="E29" i="3"/>
  <c r="G29" i="3"/>
  <c r="H29" i="3"/>
  <c r="D29" i="3"/>
  <c r="E19" i="3"/>
  <c r="G19" i="3"/>
  <c r="H19" i="3"/>
  <c r="D19" i="3"/>
  <c r="E27" i="2"/>
  <c r="H27" i="2"/>
  <c r="D27" i="2"/>
  <c r="E17" i="2"/>
  <c r="H17" i="2"/>
  <c r="D17" i="2"/>
  <c r="E37" i="2" l="1"/>
  <c r="F17" i="2"/>
  <c r="I17" i="2" s="1"/>
  <c r="I43" i="5"/>
  <c r="E27" i="8"/>
  <c r="F27" i="2"/>
  <c r="I27" i="2" s="1"/>
  <c r="D34" i="3"/>
  <c r="F9" i="2"/>
  <c r="I9" i="2" s="1"/>
  <c r="E33" i="4"/>
  <c r="F18" i="4"/>
  <c r="I18" i="4" s="1"/>
  <c r="G37" i="2"/>
  <c r="H34" i="3"/>
  <c r="F29" i="3"/>
  <c r="I29" i="3" s="1"/>
  <c r="H43" i="5"/>
  <c r="D43" i="5"/>
  <c r="E34" i="3"/>
  <c r="G43" i="5"/>
  <c r="F20" i="1"/>
  <c r="I12" i="1"/>
  <c r="I20" i="1" s="1"/>
  <c r="F22" i="4"/>
  <c r="I22" i="4" s="1"/>
  <c r="E43" i="5"/>
  <c r="F19" i="3"/>
  <c r="I19" i="3" s="1"/>
  <c r="D33" i="4"/>
  <c r="F33" i="7"/>
  <c r="G34" i="3"/>
  <c r="F43" i="5"/>
  <c r="F9" i="3"/>
  <c r="F10" i="4"/>
  <c r="H37" i="2"/>
  <c r="D37" i="2"/>
  <c r="D34" i="4" s="1"/>
  <c r="I12" i="7"/>
  <c r="I33" i="7" s="1"/>
  <c r="F37" i="2" l="1"/>
  <c r="I37" i="2"/>
  <c r="E34" i="4"/>
  <c r="G34" i="4"/>
  <c r="F33" i="4"/>
  <c r="H34" i="4"/>
  <c r="I10" i="4"/>
  <c r="I33" i="4" s="1"/>
  <c r="I9" i="3"/>
  <c r="I34" i="3" s="1"/>
  <c r="F34" i="3"/>
  <c r="I34" i="4" l="1"/>
  <c r="F34" i="4"/>
</calcChain>
</file>

<file path=xl/sharedStrings.xml><?xml version="1.0" encoding="utf-8"?>
<sst xmlns="http://schemas.openxmlformats.org/spreadsheetml/2006/main" count="332" uniqueCount="199">
  <si>
    <t>Estado Analítico del Ejercicio del Presupuesto de Egresos</t>
  </si>
  <si>
    <t>Clasificación Económica (por Tipo de Gasto)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</si>
  <si>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</si>
  <si>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</si>
  <si>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</si>
  <si>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</si>
  <si>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</si>
  <si>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</si>
  <si>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</si>
  <si>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</si>
  <si>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</si>
  <si>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</si>
  <si>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</si>
  <si>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</si>
  <si>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</si>
  <si>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</si>
  <si>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</si>
  <si>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Total del Gasto</t>
  </si>
  <si>
    <t>Clasificación por Objeto del Gasto (Capítulo y Concepto)</t>
  </si>
  <si>
    <t>Egresos</t>
  </si>
  <si>
    <t xml:space="preserve">   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</si>
  <si>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</si>
  <si>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</si>
  <si>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</si>
  <si>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</si>
  <si>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</si>
  <si>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</si>
  <si>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</si>
  <si>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</si>
  <si>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</si>
  <si>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</si>
  <si>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</si>
  <si>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</si>
  <si>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</si>
  <si>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</si>
  <si>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</si>
  <si>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</si>
  <si>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</si>
  <si>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</si>
  <si>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</si>
  <si>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</si>
  <si>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</si>
  <si>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</si>
  <si>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</si>
  <si>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</si>
  <si>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</si>
  <si>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</si>
  <si>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</si>
  <si>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Total del Gasto hoja 1 de 3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</si>
  <si>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</si>
  <si>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</si>
  <si>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</si>
  <si>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</si>
  <si>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</si>
  <si>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</si>
  <si>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</si>
  <si>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</si>
  <si>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</si>
  <si>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</si>
  <si>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</si>
  <si>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</si>
  <si>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</si>
  <si>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</si>
  <si>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</si>
  <si>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</si>
  <si>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</si>
  <si>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</si>
  <si>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</si>
  <si>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</si>
  <si>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</si>
  <si>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</si>
  <si>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</si>
  <si>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Total del Gasto hoja 2 de 3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</si>
  <si>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</si>
  <si>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</si>
  <si>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</si>
  <si>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</si>
  <si>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</si>
  <si>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</si>
  <si>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</si>
  <si>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</si>
  <si>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</si>
  <si>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</si>
  <si>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</si>
  <si>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</si>
  <si>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</si>
  <si>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</si>
  <si>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</si>
  <si>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</si>
  <si>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</si>
  <si>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</si>
  <si>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</si>
  <si>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 hoja 3 de 3</t>
  </si>
  <si>
    <t>Total del Gasto Clasificación por Objeto del Gasto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</si>
  <si>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</si>
  <si>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</si>
  <si>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</si>
  <si>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</si>
  <si>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</si>
  <si>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</si>
  <si>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</si>
  <si>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</si>
  <si>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</si>
  <si>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</si>
  <si>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</si>
  <si>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</si>
  <si>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</si>
  <si>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</si>
  <si>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</si>
  <si>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</si>
  <si>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</si>
  <si>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</si>
  <si>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</si>
  <si>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</si>
  <si>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</si>
  <si>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</si>
  <si>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</si>
  <si>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</si>
  <si>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</si>
  <si>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</si>
  <si>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</si>
  <si>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</si>
  <si>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</si>
  <si>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</si>
  <si>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</si>
  <si>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</si>
  <si>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Clasificación por Fuente de Financiamiento</t>
  </si>
  <si>
    <t>Recursos Fiscales</t>
  </si>
  <si>
    <t xml:space="preserve">Total del Gasto </t>
  </si>
  <si>
    <t>Clasificación Administrativa</t>
  </si>
  <si>
    <t>Unidad Administrativa 1</t>
  </si>
  <si>
    <t>Unidad Administrativa 2</t>
  </si>
  <si>
    <t>Unidad Administrativa 3</t>
  </si>
  <si>
    <t>Unidad Administrativa 4</t>
  </si>
  <si>
    <t>Unidad Administrativa 5</t>
  </si>
  <si>
    <t>Unidad Administrativa 6</t>
  </si>
  <si>
    <t>Unidad Administrativa 7</t>
  </si>
  <si>
    <t>Unidad Administrativa 8</t>
  </si>
  <si>
    <t>Unidad Administrativa 9</t>
  </si>
  <si>
    <t>Unidad Administrativa 10</t>
  </si>
  <si>
    <t>Endeudamiento Neto</t>
  </si>
  <si>
    <t>Identificación de Crédito o Instrumento</t>
  </si>
  <si>
    <t>Contratación / Colocación</t>
  </si>
  <si>
    <t>Amortización</t>
  </si>
  <si>
    <t xml:space="preserve">Endeudamiento Neto </t>
  </si>
  <si>
    <t>Créditos Bancarios</t>
  </si>
  <si>
    <t xml:space="preserve">Crédito No. </t>
  </si>
  <si>
    <t xml:space="preserve"> </t>
  </si>
  <si>
    <t>Total Créditos Bancarios</t>
  </si>
  <si>
    <t>Otros Instrumentos de Deuda</t>
  </si>
  <si>
    <t xml:space="preserve">Tipo de Instrumento </t>
  </si>
  <si>
    <t>Total Otros Instrumentos de Deuda</t>
  </si>
  <si>
    <t>TOTAL</t>
  </si>
  <si>
    <t>Intereses de la Deuda</t>
  </si>
  <si>
    <t>Total de Intereses de Créditos Bancarios</t>
  </si>
  <si>
    <t>Total de Intereses de Otros Instrumentos de Deuda</t>
  </si>
  <si>
    <t>Poder Ejecutivo</t>
  </si>
  <si>
    <t>Administración Pública Centralizada</t>
  </si>
  <si>
    <t>Administración Pública Descentralizada</t>
  </si>
  <si>
    <t>Poder Legislativo</t>
  </si>
  <si>
    <t>Poder Judicial</t>
  </si>
  <si>
    <t>Organos Autónomos</t>
  </si>
  <si>
    <t>Municipios</t>
  </si>
  <si>
    <t>Otros Recursos de Transferencias Federales Etiquetadas</t>
  </si>
  <si>
    <t>Financiamientos Internos</t>
  </si>
  <si>
    <t>Recursos Propios</t>
  </si>
  <si>
    <t>Otros recursos de Libre Disposición</t>
  </si>
  <si>
    <t>Financiamientos Externos</t>
  </si>
  <si>
    <t xml:space="preserve">Recursos Federales </t>
  </si>
  <si>
    <t xml:space="preserve">Recursos Estatales </t>
  </si>
  <si>
    <t>1. No Etiquetado</t>
  </si>
  <si>
    <t>2. Etiquetado</t>
  </si>
  <si>
    <t>Nombre del ente Público</t>
  </si>
  <si>
    <t xml:space="preserve"> Nombre del ente Público</t>
  </si>
  <si>
    <t>Nombre del Ente Público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</si>
  <si>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</si>
  <si>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</si>
  <si>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</si>
  <si>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</si>
  <si>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</si>
  <si>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Empresariales Financieras No Monetarias con Participación Estatal Mayoritaria</t>
  </si>
  <si>
    <t>Fideicomisos Financieros Públicos con Participación Estatal Mayoritaria</t>
  </si>
  <si>
    <t>Clasificaciión Administrativa (Sector Paraestatal)</t>
  </si>
  <si>
    <t>(Cifras en Pesos)</t>
  </si>
  <si>
    <t>Entidades Paramunicipales (en sus diferentes clasificaciones)</t>
  </si>
  <si>
    <t>Presupuestaria  E /1</t>
  </si>
  <si>
    <t>Presupuestaria E /2</t>
  </si>
  <si>
    <t>Presupuestaria E /3</t>
  </si>
  <si>
    <t>Presupuestaria E /4</t>
  </si>
  <si>
    <t>Presupuestaria E /5</t>
  </si>
  <si>
    <t>Presupuestaria E /6</t>
  </si>
  <si>
    <t>Presupuestaria E /7</t>
  </si>
  <si>
    <t>Presupuestaria E /8</t>
  </si>
  <si>
    <t>Presupuestaria E /11</t>
  </si>
  <si>
    <t>Presupuestaria  E /10</t>
  </si>
  <si>
    <t>Presupuestaria E /9</t>
  </si>
  <si>
    <t>Cuenta Pública 2025</t>
  </si>
  <si>
    <t>Del 01 de enero al  31 de diciembre de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</si>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</sst>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65" formatCode="#,##0.000000000000"/>
    <numFmt numFmtId="166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8"/>
      <name val="Gotham Book"/>
    </font>
    <font>
      <sz val="11"/>
      <color theme="1"/>
      <name val="Gotham Book"/>
    </font>
    <font>
      <sz val="11"/>
      <name val="Gotham Book"/>
    </font>
    <font>
      <b/>
      <sz val="8"/>
      <name val="Montserrat"/>
    </font>
    <font>
      <b/>
      <sz val="9"/>
      <color theme="0"/>
      <name val="Arial"/>
      <family val="2"/>
    </font>
    <font>
      <sz val="8"/>
      <name val="Montserrat"/>
    </font>
    <font>
      <b/>
      <sz val="9"/>
      <name val="Arial"/>
      <family val="2"/>
    </font>
    <font>
      <sz val="9"/>
      <name val="Arial"/>
      <family val="2"/>
    </font>
    <font>
      <b/>
      <sz val="8"/>
      <color theme="0"/>
      <name val="Montserrat"/>
    </font>
    <font>
      <sz val="8"/>
      <color theme="1"/>
      <name val="Montserrat"/>
    </font>
    <font>
      <b/>
      <sz val="8"/>
      <color theme="1"/>
      <name val="Montserrat"/>
    </font>
    <font>
      <i/>
      <sz val="8"/>
      <name val="Montserrat"/>
    </font>
    <font>
      <sz val="8"/>
      <color theme="0"/>
      <name val="Montserrat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8F302E"/>
        <bgColor indexed="64"/>
      </patternFill>
    </fill>
    <fill>
      <patternFill patternType="solid">
        <fgColor rgb="FFFFFFFF"/>
        <bgColor rgb="FF000000"/>
      </patternFill>
    </fill>
  </fills>
  <borders count="4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indexed="64"/>
      </left>
      <right/>
      <top style="medium">
        <color theme="0"/>
      </top>
      <bottom/>
      <diagonal/>
    </border>
    <border>
      <left/>
      <right style="thin">
        <color indexed="64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8F302E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181">
    <xf numFmtId="0" fontId="0" fillId="0" borderId="0" xfId="0"/>
    <xf numFmtId="0" fontId="10" fillId="0" borderId="0" xfId="0" applyFont="1"/>
    <xf numFmtId="0" fontId="13" fillId="4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justify" vertical="center" wrapText="1"/>
    </xf>
    <xf numFmtId="0" fontId="14" fillId="2" borderId="3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justify" vertical="center" wrapText="1"/>
    </xf>
    <xf numFmtId="0" fontId="14" fillId="2" borderId="5" xfId="0" applyFont="1" applyFill="1" applyBorder="1" applyAlignment="1">
      <alignment horizontal="justify" vertical="center" wrapText="1"/>
    </xf>
    <xf numFmtId="0" fontId="14" fillId="0" borderId="6" xfId="0" applyFont="1" applyBorder="1"/>
    <xf numFmtId="0" fontId="14" fillId="0" borderId="7" xfId="0" applyFont="1" applyBorder="1"/>
    <xf numFmtId="0" fontId="15" fillId="2" borderId="5" xfId="0" applyFont="1" applyFill="1" applyBorder="1" applyAlignment="1">
      <alignment horizontal="justify" vertical="center" wrapText="1"/>
    </xf>
    <xf numFmtId="0" fontId="15" fillId="2" borderId="8" xfId="0" applyFont="1" applyFill="1" applyBorder="1" applyAlignment="1">
      <alignment horizontal="justify" vertical="center" wrapText="1"/>
    </xf>
    <xf numFmtId="0" fontId="14" fillId="0" borderId="0" xfId="0" applyFont="1"/>
    <xf numFmtId="3" fontId="14" fillId="0" borderId="0" xfId="0" applyNumberFormat="1" applyFont="1"/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8" fillId="2" borderId="6" xfId="0" applyFont="1" applyFill="1" applyBorder="1" applyAlignment="1">
      <alignment horizontal="justify" vertical="center" wrapText="1"/>
    </xf>
    <xf numFmtId="3" fontId="10" fillId="2" borderId="7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2" borderId="0" xfId="0" applyFont="1" applyFill="1"/>
    <xf numFmtId="0" fontId="8" fillId="2" borderId="9" xfId="0" applyFont="1" applyFill="1" applyBorder="1" applyAlignment="1">
      <alignment horizontal="justify" vertical="center" wrapText="1"/>
    </xf>
    <xf numFmtId="3" fontId="10" fillId="2" borderId="10" xfId="0" applyNumberFormat="1" applyFont="1" applyFill="1" applyBorder="1" applyAlignment="1">
      <alignment horizontal="justify" vertical="center" wrapText="1"/>
    </xf>
    <xf numFmtId="0" fontId="15" fillId="0" borderId="0" xfId="0" applyFont="1"/>
    <xf numFmtId="3" fontId="8" fillId="2" borderId="10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right"/>
    </xf>
    <xf numFmtId="3" fontId="8" fillId="2" borderId="11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3" fontId="8" fillId="2" borderId="7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justify" vertical="center" wrapText="1"/>
    </xf>
    <xf numFmtId="0" fontId="8" fillId="2" borderId="13" xfId="0" applyFont="1" applyFill="1" applyBorder="1" applyAlignment="1">
      <alignment horizontal="justify" vertical="center" wrapText="1"/>
    </xf>
    <xf numFmtId="3" fontId="8" fillId="2" borderId="14" xfId="0" applyNumberFormat="1" applyFont="1" applyFill="1" applyBorder="1" applyAlignment="1">
      <alignment vertical="center" wrapText="1"/>
    </xf>
    <xf numFmtId="3" fontId="14" fillId="2" borderId="0" xfId="0" applyNumberFormat="1" applyFont="1" applyFill="1"/>
    <xf numFmtId="3" fontId="8" fillId="2" borderId="16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justify" vertical="center" wrapText="1"/>
    </xf>
    <xf numFmtId="3" fontId="10" fillId="0" borderId="0" xfId="0" applyNumberFormat="1" applyFont="1"/>
    <xf numFmtId="0" fontId="15" fillId="2" borderId="6" xfId="0" applyFont="1" applyFill="1" applyBorder="1" applyAlignment="1">
      <alignment horizontal="center" vertical="center" wrapText="1"/>
    </xf>
    <xf numFmtId="3" fontId="15" fillId="2" borderId="7" xfId="0" applyNumberFormat="1" applyFont="1" applyFill="1" applyBorder="1" applyAlignment="1">
      <alignment horizontal="right" vertical="center" wrapText="1"/>
    </xf>
    <xf numFmtId="0" fontId="14" fillId="2" borderId="5" xfId="0" applyFont="1" applyFill="1" applyBorder="1" applyAlignment="1">
      <alignment horizontal="justify" vertical="top" wrapText="1"/>
    </xf>
    <xf numFmtId="0" fontId="14" fillId="2" borderId="6" xfId="0" applyFont="1" applyFill="1" applyBorder="1" applyAlignment="1">
      <alignment horizontal="justify" vertical="top" wrapText="1"/>
    </xf>
    <xf numFmtId="3" fontId="14" fillId="2" borderId="7" xfId="0" applyNumberFormat="1" applyFont="1" applyFill="1" applyBorder="1" applyAlignment="1">
      <alignment horizontal="right" vertical="top" wrapText="1"/>
    </xf>
    <xf numFmtId="0" fontId="15" fillId="2" borderId="12" xfId="0" applyFont="1" applyFill="1" applyBorder="1" applyAlignment="1">
      <alignment horizontal="justify" vertical="top" wrapText="1"/>
    </xf>
    <xf numFmtId="4" fontId="14" fillId="2" borderId="0" xfId="0" applyNumberFormat="1" applyFont="1" applyFill="1"/>
    <xf numFmtId="0" fontId="8" fillId="2" borderId="6" xfId="0" applyFont="1" applyFill="1" applyBorder="1" applyAlignment="1">
      <alignment horizontal="justify" vertical="top" wrapText="1"/>
    </xf>
    <xf numFmtId="3" fontId="8" fillId="2" borderId="7" xfId="0" applyNumberFormat="1" applyFont="1" applyFill="1" applyBorder="1" applyAlignment="1">
      <alignment horizontal="right" vertical="top" wrapText="1"/>
    </xf>
    <xf numFmtId="0" fontId="10" fillId="2" borderId="6" xfId="0" applyFont="1" applyFill="1" applyBorder="1" applyAlignment="1">
      <alignment horizontal="justify" vertical="top" wrapText="1"/>
    </xf>
    <xf numFmtId="3" fontId="10" fillId="2" borderId="7" xfId="0" applyNumberFormat="1" applyFont="1" applyFill="1" applyBorder="1" applyAlignment="1">
      <alignment horizontal="right" vertical="top" wrapText="1"/>
    </xf>
    <xf numFmtId="0" fontId="8" fillId="2" borderId="13" xfId="0" applyFont="1" applyFill="1" applyBorder="1" applyAlignment="1">
      <alignment horizontal="left" vertical="top" wrapText="1"/>
    </xf>
    <xf numFmtId="3" fontId="8" fillId="2" borderId="14" xfId="0" applyNumberFormat="1" applyFont="1" applyFill="1" applyBorder="1" applyAlignment="1">
      <alignment horizontal="right" vertical="top" wrapText="1"/>
    </xf>
    <xf numFmtId="0" fontId="16" fillId="2" borderId="6" xfId="0" applyFont="1" applyFill="1" applyBorder="1" applyAlignment="1">
      <alignment horizontal="left" vertical="top" wrapText="1" indent="5"/>
    </xf>
    <xf numFmtId="3" fontId="16" fillId="2" borderId="7" xfId="0" applyNumberFormat="1" applyFont="1" applyFill="1" applyBorder="1" applyAlignment="1">
      <alignment horizontal="right" vertical="top" wrapText="1"/>
    </xf>
    <xf numFmtId="0" fontId="10" fillId="2" borderId="34" xfId="0" applyFont="1" applyFill="1" applyBorder="1" applyAlignment="1">
      <alignment horizontal="justify" wrapText="1"/>
    </xf>
    <xf numFmtId="0" fontId="8" fillId="2" borderId="35" xfId="0" applyFont="1" applyFill="1" applyBorder="1" applyAlignment="1">
      <alignment horizontal="center" wrapText="1"/>
    </xf>
    <xf numFmtId="0" fontId="10" fillId="2" borderId="36" xfId="0" applyFont="1" applyFill="1" applyBorder="1" applyAlignment="1">
      <alignment horizontal="justify" wrapText="1"/>
    </xf>
    <xf numFmtId="0" fontId="10" fillId="2" borderId="37" xfId="0" applyFont="1" applyFill="1" applyBorder="1" applyAlignment="1">
      <alignment horizontal="justify" wrapText="1"/>
    </xf>
    <xf numFmtId="0" fontId="8" fillId="2" borderId="38" xfId="0" applyFont="1" applyFill="1" applyBorder="1" applyAlignment="1">
      <alignment horizontal="center" wrapText="1"/>
    </xf>
    <xf numFmtId="0" fontId="10" fillId="2" borderId="39" xfId="0" applyFont="1" applyFill="1" applyBorder="1" applyAlignment="1">
      <alignment horizontal="justify" wrapText="1"/>
    </xf>
    <xf numFmtId="0" fontId="10" fillId="2" borderId="39" xfId="0" applyFont="1" applyFill="1" applyBorder="1" applyAlignment="1">
      <alignment horizontal="right" wrapText="1"/>
    </xf>
    <xf numFmtId="3" fontId="10" fillId="2" borderId="39" xfId="0" applyNumberFormat="1" applyFont="1" applyFill="1" applyBorder="1" applyAlignment="1">
      <alignment horizontal="right" wrapText="1"/>
    </xf>
    <xf numFmtId="0" fontId="10" fillId="2" borderId="37" xfId="0" applyFont="1" applyFill="1" applyBorder="1" applyAlignment="1">
      <alignment horizontal="justify" vertical="center" wrapText="1"/>
    </xf>
    <xf numFmtId="0" fontId="10" fillId="2" borderId="38" xfId="0" applyFont="1" applyFill="1" applyBorder="1" applyAlignment="1">
      <alignment horizontal="left" vertical="center" wrapText="1"/>
    </xf>
    <xf numFmtId="3" fontId="10" fillId="2" borderId="39" xfId="0" applyNumberFormat="1" applyFont="1" applyFill="1" applyBorder="1" applyAlignment="1">
      <alignment vertical="center"/>
    </xf>
    <xf numFmtId="0" fontId="10" fillId="2" borderId="38" xfId="0" applyFont="1" applyFill="1" applyBorder="1" applyAlignment="1">
      <alignment horizontal="justify" vertical="center" wrapText="1"/>
    </xf>
    <xf numFmtId="0" fontId="10" fillId="2" borderId="38" xfId="0" applyFont="1" applyFill="1" applyBorder="1" applyAlignment="1">
      <alignment horizontal="justify" wrapText="1"/>
    </xf>
    <xf numFmtId="3" fontId="10" fillId="2" borderId="39" xfId="0" applyNumberFormat="1" applyFont="1" applyFill="1" applyBorder="1"/>
    <xf numFmtId="0" fontId="10" fillId="2" borderId="40" xfId="0" applyFont="1" applyFill="1" applyBorder="1" applyAlignment="1">
      <alignment horizontal="justify" wrapText="1"/>
    </xf>
    <xf numFmtId="0" fontId="10" fillId="2" borderId="41" xfId="0" applyFont="1" applyFill="1" applyBorder="1" applyAlignment="1">
      <alignment horizontal="justify" wrapText="1"/>
    </xf>
    <xf numFmtId="3" fontId="10" fillId="2" borderId="42" xfId="0" applyNumberFormat="1" applyFont="1" applyFill="1" applyBorder="1" applyAlignment="1">
      <alignment horizontal="justify" wrapText="1"/>
    </xf>
    <xf numFmtId="0" fontId="8" fillId="2" borderId="43" xfId="0" applyFont="1" applyFill="1" applyBorder="1" applyAlignment="1">
      <alignment horizontal="justify" vertical="top" wrapText="1"/>
    </xf>
    <xf numFmtId="0" fontId="8" fillId="2" borderId="44" xfId="0" applyFont="1" applyFill="1" applyBorder="1" applyAlignment="1">
      <alignment horizontal="justify" vertical="top" wrapText="1"/>
    </xf>
    <xf numFmtId="3" fontId="8" fillId="2" borderId="45" xfId="0" applyNumberFormat="1" applyFont="1" applyFill="1" applyBorder="1" applyAlignment="1">
      <alignment horizontal="righ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justify" vertical="center" wrapText="1"/>
    </xf>
    <xf numFmtId="0" fontId="14" fillId="2" borderId="7" xfId="0" applyFont="1" applyFill="1" applyBorder="1" applyAlignment="1">
      <alignment horizontal="justify" vertical="center" wrapText="1"/>
    </xf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vertical="top"/>
    </xf>
    <xf numFmtId="0" fontId="14" fillId="0" borderId="0" xfId="0" applyFont="1" applyAlignment="1">
      <alignment vertical="top"/>
    </xf>
    <xf numFmtId="0" fontId="10" fillId="2" borderId="5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justify" vertical="top"/>
    </xf>
    <xf numFmtId="0" fontId="15" fillId="2" borderId="0" xfId="0" applyFont="1" applyFill="1" applyAlignment="1">
      <alignment vertical="top"/>
    </xf>
    <xf numFmtId="0" fontId="15" fillId="0" borderId="0" xfId="0" applyFont="1" applyAlignment="1">
      <alignment vertical="top"/>
    </xf>
    <xf numFmtId="3" fontId="10" fillId="2" borderId="7" xfId="0" applyNumberFormat="1" applyFont="1" applyFill="1" applyBorder="1" applyAlignment="1">
      <alignment horizontal="right" vertical="center"/>
    </xf>
    <xf numFmtId="3" fontId="8" fillId="2" borderId="7" xfId="0" applyNumberFormat="1" applyFont="1" applyFill="1" applyBorder="1" applyAlignment="1">
      <alignment horizontal="right" vertical="center"/>
    </xf>
    <xf numFmtId="0" fontId="8" fillId="2" borderId="12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vertical="center"/>
    </xf>
    <xf numFmtId="3" fontId="8" fillId="2" borderId="14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15" fillId="3" borderId="0" xfId="0" applyFont="1" applyFill="1"/>
    <xf numFmtId="166" fontId="8" fillId="2" borderId="7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indent="1"/>
    </xf>
    <xf numFmtId="0" fontId="15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14" fillId="2" borderId="19" xfId="0" applyFont="1" applyFill="1" applyBorder="1"/>
    <xf numFmtId="0" fontId="17" fillId="2" borderId="19" xfId="0" applyFont="1" applyFill="1" applyBorder="1"/>
    <xf numFmtId="0" fontId="14" fillId="2" borderId="4" xfId="0" applyFont="1" applyFill="1" applyBorder="1"/>
    <xf numFmtId="0" fontId="17" fillId="2" borderId="4" xfId="0" applyFont="1" applyFill="1" applyBorder="1"/>
    <xf numFmtId="165" fontId="14" fillId="0" borderId="0" xfId="0" applyNumberFormat="1" applyFont="1"/>
    <xf numFmtId="0" fontId="13" fillId="4" borderId="15" xfId="0" applyFont="1" applyFill="1" applyBorder="1" applyAlignment="1">
      <alignment horizontal="center"/>
    </xf>
    <xf numFmtId="0" fontId="10" fillId="2" borderId="7" xfId="0" applyFont="1" applyFill="1" applyBorder="1"/>
    <xf numFmtId="3" fontId="10" fillId="2" borderId="7" xfId="0" applyNumberFormat="1" applyFont="1" applyFill="1" applyBorder="1"/>
    <xf numFmtId="0" fontId="8" fillId="2" borderId="7" xfId="0" applyFont="1" applyFill="1" applyBorder="1" applyAlignment="1">
      <alignment horizontal="center"/>
    </xf>
    <xf numFmtId="3" fontId="8" fillId="2" borderId="7" xfId="0" applyNumberFormat="1" applyFont="1" applyFill="1" applyBorder="1"/>
    <xf numFmtId="0" fontId="10" fillId="2" borderId="10" xfId="0" applyFont="1" applyFill="1" applyBorder="1"/>
    <xf numFmtId="0" fontId="8" fillId="2" borderId="10" xfId="0" applyFont="1" applyFill="1" applyBorder="1" applyAlignment="1">
      <alignment horizontal="center"/>
    </xf>
    <xf numFmtId="3" fontId="8" fillId="2" borderId="10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4" borderId="15" xfId="3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2" fillId="2" borderId="17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/>
    </xf>
    <xf numFmtId="3" fontId="12" fillId="2" borderId="17" xfId="0" applyNumberFormat="1" applyFont="1" applyFill="1" applyBorder="1" applyAlignment="1">
      <alignment vertical="center"/>
    </xf>
    <xf numFmtId="3" fontId="12" fillId="2" borderId="19" xfId="0" applyNumberFormat="1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3" fontId="12" fillId="2" borderId="5" xfId="0" applyNumberFormat="1" applyFont="1" applyFill="1" applyBorder="1" applyAlignment="1">
      <alignment vertical="center"/>
    </xf>
    <xf numFmtId="3" fontId="12" fillId="2" borderId="7" xfId="0" applyNumberFormat="1" applyFont="1" applyFill="1" applyBorder="1" applyAlignment="1">
      <alignment vertical="center"/>
    </xf>
    <xf numFmtId="3" fontId="11" fillId="2" borderId="5" xfId="0" applyNumberFormat="1" applyFont="1" applyFill="1" applyBorder="1" applyAlignment="1">
      <alignment vertical="center"/>
    </xf>
    <xf numFmtId="3" fontId="11" fillId="2" borderId="7" xfId="0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3" fontId="12" fillId="2" borderId="2" xfId="0" applyNumberFormat="1" applyFont="1" applyFill="1" applyBorder="1" applyAlignment="1">
      <alignment vertical="center"/>
    </xf>
    <xf numFmtId="3" fontId="12" fillId="2" borderId="4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12" fillId="2" borderId="5" xfId="0" applyNumberFormat="1" applyFont="1" applyFill="1" applyBorder="1" applyAlignment="1">
      <alignment horizontal="right" vertical="center"/>
    </xf>
    <xf numFmtId="3" fontId="12" fillId="2" borderId="7" xfId="0" applyNumberFormat="1" applyFont="1" applyFill="1" applyBorder="1" applyAlignment="1">
      <alignment horizontal="right" vertical="center"/>
    </xf>
    <xf numFmtId="3" fontId="11" fillId="2" borderId="8" xfId="0" applyNumberFormat="1" applyFont="1" applyFill="1" applyBorder="1" applyAlignment="1">
      <alignment vertical="center"/>
    </xf>
    <xf numFmtId="3" fontId="11" fillId="2" borderId="10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13" fillId="4" borderId="24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3" fillId="4" borderId="28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9" fillId="4" borderId="15" xfId="3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center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177165</xdr:colOff>
      <xdr:row>0</xdr:row>
      <xdr:rowOff>87630</xdr:rowOff>
    </xdr:from>
    <xdr:to>
      <xdr:col>2</xdr:col>
      <xdr:colOff>731520</xdr:colOff>
      <xdr:row>4</xdr:row>
      <xdr:rowOff>99630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9125359-2618-414B-8CC9-03A0CB156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" y="87630"/>
          <a:ext cx="782955" cy="705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</xdr:colOff>
      <xdr:row>0</xdr:row>
      <xdr:rowOff>93345</xdr:rowOff>
    </xdr:from>
    <xdr:to>
      <xdr:col>2</xdr:col>
      <xdr:colOff>861060</xdr:colOff>
      <xdr:row>4</xdr:row>
      <xdr:rowOff>100736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1974407-DB8D-44D5-B704-47C6D6A66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" y="93345"/>
          <a:ext cx="798195" cy="71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66676</xdr:rowOff>
    </xdr:from>
    <xdr:to>
      <xdr:col>2</xdr:col>
      <xdr:colOff>769620</xdr:colOff>
      <xdr:row>5</xdr:row>
      <xdr:rowOff>21374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7B113720-5B40-4F36-82E7-3ACB7AE5E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" y="66676"/>
          <a:ext cx="902970" cy="800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234316</xdr:colOff>
      <xdr:row>0</xdr:row>
      <xdr:rowOff>57151</xdr:rowOff>
    </xdr:from>
    <xdr:to>
      <xdr:col>2</xdr:col>
      <xdr:colOff>883920</xdr:colOff>
      <xdr:row>4</xdr:row>
      <xdr:rowOff>53340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567CC3A-44A6-4C33-8C11-C858CA633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6" y="57151"/>
          <a:ext cx="649604" cy="605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0</xdr:row>
      <xdr:rowOff>95250</xdr:rowOff>
    </xdr:from>
    <xdr:to>
      <xdr:col>2</xdr:col>
      <xdr:colOff>743720</xdr:colOff>
      <xdr:row>5</xdr:row>
      <xdr:rowOff>7620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D7E093DB-BE64-4802-8B16-40F0008C4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" y="95250"/>
          <a:ext cx="760865" cy="674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0</xdr:row>
      <xdr:rowOff>142875</xdr:rowOff>
    </xdr:from>
    <xdr:to>
      <xdr:col>2</xdr:col>
      <xdr:colOff>876300</xdr:colOff>
      <xdr:row>5</xdr:row>
      <xdr:rowOff>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5E8E5ED-BA92-4876-8300-5A146ABF7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" y="142875"/>
          <a:ext cx="89344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148167</xdr:colOff>
      <xdr:row>0</xdr:row>
      <xdr:rowOff>116416</xdr:rowOff>
    </xdr:from>
    <xdr:to>
      <xdr:col>2</xdr:col>
      <xdr:colOff>1066801</xdr:colOff>
      <xdr:row>4</xdr:row>
      <xdr:rowOff>109008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F738EE5-0965-494B-AD1C-3DD2DEFCF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767" y="116416"/>
          <a:ext cx="918634" cy="906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211667</xdr:colOff>
      <xdr:row>0</xdr:row>
      <xdr:rowOff>95250</xdr:rowOff>
    </xdr:from>
    <xdr:to>
      <xdr:col>2</xdr:col>
      <xdr:colOff>728134</xdr:colOff>
      <xdr:row>4</xdr:row>
      <xdr:rowOff>118591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E91F5CB-4568-4A87-A3EC-5E6CC35CD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734" y="95250"/>
          <a:ext cx="829733" cy="75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60960</xdr:rowOff>
    </xdr:from>
    <xdr:to>
      <xdr:col>0</xdr:col>
      <xdr:colOff>1049956</xdr:colOff>
      <xdr:row>4</xdr:row>
      <xdr:rowOff>22860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577FD14-4719-4756-96E6-A6C234766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60960"/>
          <a:ext cx="859455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95250</xdr:rowOff>
    </xdr:from>
    <xdr:to>
      <xdr:col>0</xdr:col>
      <xdr:colOff>1246094</xdr:colOff>
      <xdr:row>3</xdr:row>
      <xdr:rowOff>179294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95250"/>
          <a:ext cx="817469" cy="70260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146050</xdr:colOff>
      <xdr:row>0</xdr:row>
      <xdr:rowOff>162983</xdr:rowOff>
    </xdr:from>
    <xdr:to>
      <xdr:col>2</xdr:col>
      <xdr:colOff>608542</xdr:colOff>
      <xdr:row>4</xdr:row>
      <xdr:rowOff>149225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7F68AB8-DDBD-463F-BD40-312EAC5BD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383" y="162983"/>
          <a:ext cx="987426" cy="900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J36"/>
  <sheetViews>
    <sheetView tabSelected="1" view="pageBreakPreview" zoomScaleSheetLayoutView="100" workbookViewId="0"/>
  </sheetViews>
  <sheetFormatPr baseColWidth="10" defaultColWidth="11.42578125" defaultRowHeight="12.75"/>
  <cols>
    <col min="1" max="1" width="2.28515625" style="13" customWidth="1"/>
    <col min="2" max="2" width="3.28515625" style="11" customWidth="1"/>
    <col min="3" max="3" width="52.5703125" style="11" customWidth="1"/>
    <col min="4" max="9" width="13.140625" style="11" customWidth="1"/>
    <col min="10" max="10" width="2.7109375" style="13" customWidth="1"/>
    <col min="11" max="16384" width="11.42578125" style="11"/>
  </cols>
  <sheetData>
    <row r="1" spans="2:9" ht="18.75" customHeight="1">
      <c r="B1" s="135" t="s">
        <v>196</v>
      </c>
      <c r="C1" s="135"/>
      <c r="D1" s="135"/>
      <c r="E1" s="135"/>
      <c r="F1" s="135"/>
      <c r="G1" s="135"/>
      <c r="H1" s="135"/>
      <c r="I1" s="135"/>
    </row>
    <row r="2" spans="2:9">
      <c r="B2" s="135" t="s">
        <v>172</v>
      </c>
      <c r="C2" s="135"/>
      <c r="D2" s="135"/>
      <c r="E2" s="135"/>
      <c r="F2" s="135"/>
      <c r="G2" s="135"/>
      <c r="H2" s="135"/>
      <c r="I2" s="135"/>
    </row>
    <row r="3" spans="2:9">
      <c r="B3" s="135" t="s">
        <v>0</v>
      </c>
      <c r="C3" s="135"/>
      <c r="D3" s="135"/>
      <c r="E3" s="135"/>
      <c r="F3" s="135"/>
      <c r="G3" s="135"/>
      <c r="H3" s="135"/>
      <c r="I3" s="135"/>
    </row>
    <row r="4" spans="2:9">
      <c r="B4" s="135" t="s">
        <v>129</v>
      </c>
      <c r="C4" s="135"/>
      <c r="D4" s="135"/>
      <c r="E4" s="135"/>
      <c r="F4" s="135"/>
      <c r="G4" s="135"/>
      <c r="H4" s="135"/>
      <c r="I4" s="135"/>
    </row>
    <row r="5" spans="2:9">
      <c r="B5" s="135" t="s">
        <v>197</v>
      </c>
      <c r="C5" s="135"/>
      <c r="D5" s="135"/>
      <c r="E5" s="135"/>
      <c r="F5" s="135"/>
      <c r="G5" s="135"/>
      <c r="H5" s="135"/>
      <c r="I5" s="135"/>
    </row>
    <row r="6" spans="2:9">
      <c r="B6" s="135" t="s">
        <v>183</v>
      </c>
      <c r="C6" s="135"/>
      <c r="D6" s="135"/>
      <c r="E6" s="135"/>
      <c r="F6" s="135"/>
      <c r="G6" s="135"/>
      <c r="H6" s="135"/>
      <c r="I6" s="135"/>
    </row>
    <row r="7" spans="2:9">
      <c r="B7" s="136" t="s">
        <v>2</v>
      </c>
      <c r="C7" s="136"/>
      <c r="D7" s="138" t="s">
        <v>19</v>
      </c>
      <c r="E7" s="138"/>
      <c r="F7" s="138"/>
      <c r="G7" s="138"/>
      <c r="H7" s="138"/>
      <c r="I7" s="138" t="s">
        <v>4</v>
      </c>
    </row>
    <row r="8" spans="2:9" ht="25.5">
      <c r="B8" s="137"/>
      <c r="C8" s="137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139"/>
    </row>
    <row r="9" spans="2:9">
      <c r="B9" s="6"/>
      <c r="C9" s="36"/>
      <c r="D9" s="37"/>
      <c r="E9" s="37"/>
      <c r="F9" s="37"/>
      <c r="G9" s="37"/>
      <c r="H9" s="37"/>
      <c r="I9" s="37"/>
    </row>
    <row r="10" spans="2:9">
      <c r="B10" s="38"/>
      <c r="C10" s="39"/>
      <c r="D10" s="40"/>
      <c r="E10" s="40"/>
      <c r="F10" s="40"/>
      <c r="G10" s="40"/>
      <c r="H10" s="40"/>
      <c r="I10" s="40"/>
    </row>
    <row r="11" spans="2:9">
      <c r="B11" s="38"/>
      <c r="C11" s="45" t="s">
        <v>130</v>
      </c>
      <c r="D11" s="46">
        <v>0</v>
      </c>
      <c r="E11" s="46">
        <v>0</v>
      </c>
      <c r="F11" s="46">
        <f>D11+E11</f>
        <v>0</v>
      </c>
      <c r="G11" s="46">
        <v>0</v>
      </c>
      <c r="H11" s="46">
        <v>0</v>
      </c>
      <c r="I11" s="46">
        <f>F11-G11</f>
        <v>0</v>
      </c>
    </row>
    <row r="12" spans="2:9">
      <c r="B12" s="38"/>
      <c r="C12" s="45" t="s">
        <v>131</v>
      </c>
      <c r="D12" s="46">
        <v>0</v>
      </c>
      <c r="E12" s="46">
        <v>0</v>
      </c>
      <c r="F12" s="46">
        <f t="shared" ref="F12:F20" si="0">D12+E12</f>
        <v>0</v>
      </c>
      <c r="G12" s="46">
        <v>0</v>
      </c>
      <c r="H12" s="46">
        <v>0</v>
      </c>
      <c r="I12" s="46">
        <f t="shared" ref="I12:I20" si="1">F12-G12</f>
        <v>0</v>
      </c>
    </row>
    <row r="13" spans="2:9">
      <c r="B13" s="38"/>
      <c r="C13" s="45" t="s">
        <v>132</v>
      </c>
      <c r="D13" s="46">
        <v>0</v>
      </c>
      <c r="E13" s="46">
        <v>0</v>
      </c>
      <c r="F13" s="46">
        <f t="shared" si="0"/>
        <v>0</v>
      </c>
      <c r="G13" s="46">
        <v>0</v>
      </c>
      <c r="H13" s="46">
        <v>0</v>
      </c>
      <c r="I13" s="46">
        <f t="shared" si="1"/>
        <v>0</v>
      </c>
    </row>
    <row r="14" spans="2:9">
      <c r="B14" s="38"/>
      <c r="C14" s="45" t="s">
        <v>133</v>
      </c>
      <c r="D14" s="46">
        <v>0</v>
      </c>
      <c r="E14" s="46">
        <v>0</v>
      </c>
      <c r="F14" s="46">
        <f t="shared" si="0"/>
        <v>0</v>
      </c>
      <c r="G14" s="46">
        <v>0</v>
      </c>
      <c r="H14" s="46">
        <v>0</v>
      </c>
      <c r="I14" s="46">
        <f t="shared" si="1"/>
        <v>0</v>
      </c>
    </row>
    <row r="15" spans="2:9">
      <c r="B15" s="38"/>
      <c r="C15" s="45" t="s">
        <v>134</v>
      </c>
      <c r="D15" s="46">
        <v>0</v>
      </c>
      <c r="E15" s="46">
        <v>0</v>
      </c>
      <c r="F15" s="46">
        <f t="shared" si="0"/>
        <v>0</v>
      </c>
      <c r="G15" s="46">
        <v>0</v>
      </c>
      <c r="H15" s="46">
        <v>0</v>
      </c>
      <c r="I15" s="46">
        <f t="shared" si="1"/>
        <v>0</v>
      </c>
    </row>
    <row r="16" spans="2:9">
      <c r="B16" s="38"/>
      <c r="C16" s="45" t="s">
        <v>135</v>
      </c>
      <c r="D16" s="46">
        <v>0</v>
      </c>
      <c r="E16" s="46">
        <v>0</v>
      </c>
      <c r="F16" s="46">
        <f t="shared" si="0"/>
        <v>0</v>
      </c>
      <c r="G16" s="46">
        <v>0</v>
      </c>
      <c r="H16" s="46">
        <v>0</v>
      </c>
      <c r="I16" s="46">
        <f t="shared" si="1"/>
        <v>0</v>
      </c>
    </row>
    <row r="17" spans="1:10">
      <c r="B17" s="38"/>
      <c r="C17" s="45" t="s">
        <v>136</v>
      </c>
      <c r="D17" s="46">
        <v>0</v>
      </c>
      <c r="E17" s="46">
        <v>0</v>
      </c>
      <c r="F17" s="46">
        <f t="shared" si="0"/>
        <v>0</v>
      </c>
      <c r="G17" s="46">
        <v>0</v>
      </c>
      <c r="H17" s="46">
        <v>0</v>
      </c>
      <c r="I17" s="46">
        <f t="shared" si="1"/>
        <v>0</v>
      </c>
    </row>
    <row r="18" spans="1:10">
      <c r="B18" s="38"/>
      <c r="C18" s="45" t="s">
        <v>137</v>
      </c>
      <c r="D18" s="46">
        <v>0</v>
      </c>
      <c r="E18" s="46">
        <v>0</v>
      </c>
      <c r="F18" s="46">
        <f t="shared" si="0"/>
        <v>0</v>
      </c>
      <c r="G18" s="46">
        <v>0</v>
      </c>
      <c r="H18" s="46">
        <v>0</v>
      </c>
      <c r="I18" s="46">
        <f t="shared" si="1"/>
        <v>0</v>
      </c>
    </row>
    <row r="19" spans="1:10">
      <c r="B19" s="38"/>
      <c r="C19" s="45" t="s">
        <v>138</v>
      </c>
      <c r="D19" s="46">
        <v>0</v>
      </c>
      <c r="E19" s="46">
        <v>0</v>
      </c>
      <c r="F19" s="46">
        <f t="shared" si="0"/>
        <v>0</v>
      </c>
      <c r="G19" s="46">
        <v>0</v>
      </c>
      <c r="H19" s="46">
        <v>0</v>
      </c>
      <c r="I19" s="46">
        <f t="shared" si="1"/>
        <v>0</v>
      </c>
    </row>
    <row r="20" spans="1:10">
      <c r="B20" s="38"/>
      <c r="C20" s="45" t="s">
        <v>139</v>
      </c>
      <c r="D20" s="46">
        <v>0</v>
      </c>
      <c r="E20" s="46">
        <v>0</v>
      </c>
      <c r="F20" s="46">
        <f t="shared" si="0"/>
        <v>0</v>
      </c>
      <c r="G20" s="46">
        <v>0</v>
      </c>
      <c r="H20" s="46">
        <v>0</v>
      </c>
      <c r="I20" s="46">
        <f t="shared" si="1"/>
        <v>0</v>
      </c>
    </row>
    <row r="21" spans="1:10">
      <c r="B21" s="38"/>
      <c r="C21" s="43"/>
      <c r="D21" s="46"/>
      <c r="E21" s="46"/>
      <c r="F21" s="46"/>
      <c r="G21" s="46"/>
      <c r="H21" s="46"/>
      <c r="I21" s="46"/>
    </row>
    <row r="22" spans="1:10">
      <c r="B22" s="38"/>
      <c r="C22" s="43"/>
      <c r="D22" s="44"/>
      <c r="E22" s="44"/>
      <c r="F22" s="44"/>
      <c r="G22" s="44"/>
      <c r="H22" s="44"/>
      <c r="I22" s="44"/>
    </row>
    <row r="23" spans="1:10">
      <c r="B23" s="38"/>
      <c r="C23" s="43"/>
      <c r="D23" s="44"/>
      <c r="E23" s="44"/>
      <c r="F23" s="44"/>
      <c r="G23" s="44"/>
      <c r="H23" s="44"/>
      <c r="I23" s="44"/>
    </row>
    <row r="24" spans="1:10">
      <c r="B24" s="38"/>
      <c r="C24" s="43"/>
      <c r="D24" s="44"/>
      <c r="E24" s="44"/>
      <c r="F24" s="44"/>
      <c r="G24" s="44"/>
      <c r="H24" s="44"/>
      <c r="I24" s="44"/>
    </row>
    <row r="25" spans="1:10">
      <c r="B25" s="38"/>
      <c r="C25" s="43"/>
      <c r="D25" s="44"/>
      <c r="E25" s="44"/>
      <c r="F25" s="44"/>
      <c r="G25" s="44"/>
      <c r="H25" s="44"/>
      <c r="I25" s="44"/>
    </row>
    <row r="26" spans="1:10">
      <c r="B26" s="38"/>
      <c r="C26" s="45"/>
      <c r="D26" s="46"/>
      <c r="E26" s="46"/>
      <c r="F26" s="46"/>
      <c r="G26" s="46"/>
      <c r="H26" s="46"/>
      <c r="I26" s="46"/>
    </row>
    <row r="27" spans="1:10">
      <c r="B27" s="38"/>
      <c r="C27" s="45"/>
      <c r="D27" s="46"/>
      <c r="E27" s="46"/>
      <c r="F27" s="46"/>
      <c r="G27" s="46"/>
      <c r="H27" s="46"/>
      <c r="I27" s="46"/>
    </row>
    <row r="28" spans="1:10">
      <c r="B28" s="38"/>
      <c r="C28" s="45"/>
      <c r="D28" s="46"/>
      <c r="E28" s="46"/>
      <c r="F28" s="46"/>
      <c r="G28" s="46"/>
      <c r="H28" s="46"/>
      <c r="I28" s="46"/>
    </row>
    <row r="29" spans="1:10">
      <c r="B29" s="38"/>
      <c r="C29" s="45"/>
      <c r="D29" s="46"/>
      <c r="E29" s="46"/>
      <c r="F29" s="46"/>
      <c r="G29" s="46"/>
      <c r="H29" s="46"/>
      <c r="I29" s="46"/>
    </row>
    <row r="30" spans="1:10">
      <c r="B30" s="38"/>
      <c r="C30" s="45"/>
      <c r="D30" s="46"/>
      <c r="E30" s="46"/>
      <c r="F30" s="46"/>
      <c r="G30" s="46"/>
      <c r="H30" s="46"/>
      <c r="I30" s="46"/>
    </row>
    <row r="31" spans="1:10">
      <c r="B31" s="38"/>
      <c r="C31" s="45"/>
      <c r="D31" s="46"/>
      <c r="E31" s="46"/>
      <c r="F31" s="46"/>
      <c r="G31" s="46"/>
      <c r="H31" s="46"/>
      <c r="I31" s="46"/>
    </row>
    <row r="32" spans="1:10" s="21" customFormat="1">
      <c r="A32" s="18"/>
      <c r="B32" s="38"/>
      <c r="C32" s="45"/>
      <c r="D32" s="46"/>
      <c r="E32" s="46"/>
      <c r="F32" s="46"/>
      <c r="G32" s="46"/>
      <c r="H32" s="46"/>
      <c r="I32" s="46"/>
      <c r="J32" s="18"/>
    </row>
    <row r="33" spans="2:9">
      <c r="B33" s="41"/>
      <c r="C33" s="47" t="s">
        <v>128</v>
      </c>
      <c r="D33" s="48">
        <f>SUM(D11:D32)</f>
        <v>0</v>
      </c>
      <c r="E33" s="48">
        <f t="shared" ref="E33:H33" si="2">SUM(E11:E32)</f>
        <v>0</v>
      </c>
      <c r="F33" s="48">
        <f>SUM(F11:F32)</f>
        <v>0</v>
      </c>
      <c r="G33" s="48">
        <f t="shared" si="2"/>
        <v>0</v>
      </c>
      <c r="H33" s="48">
        <f t="shared" si="2"/>
        <v>0</v>
      </c>
      <c r="I33" s="48">
        <f>SUM(I11:I32)</f>
        <v>0</v>
      </c>
    </row>
    <row r="34" spans="2:9">
      <c r="B34" s="13"/>
      <c r="C34" s="13"/>
      <c r="D34" s="42"/>
      <c r="E34" s="42"/>
      <c r="F34" s="42"/>
      <c r="G34" s="42"/>
      <c r="H34" s="42"/>
      <c r="I34" s="134" t="s">
        <v>185</v>
      </c>
    </row>
    <row r="35" spans="2:9">
      <c r="D35" s="12"/>
      <c r="E35" s="12"/>
      <c r="F35" s="12"/>
      <c r="G35" s="12"/>
      <c r="H35" s="12"/>
      <c r="I35" s="12"/>
    </row>
    <row r="36" spans="2:9">
      <c r="D36" s="12"/>
      <c r="E36" s="12"/>
      <c r="F36" s="12"/>
      <c r="G36" s="12"/>
      <c r="H36" s="12"/>
      <c r="I36" s="12"/>
    </row>
  </sheetData>
  <mergeCells count="9">
    <mergeCell ref="B6:I6"/>
    <mergeCell ref="B7:C8"/>
    <mergeCell ref="D7:H7"/>
    <mergeCell ref="I7:I8"/>
    <mergeCell ref="B1:I1"/>
    <mergeCell ref="B3:I3"/>
    <mergeCell ref="B4:I4"/>
    <mergeCell ref="B5:I5"/>
    <mergeCell ref="B2:I2"/>
  </mergeCells>
  <printOptions horizontalCentered="1"/>
  <pageMargins left="0.23622047244094491" right="0.23622047244094491" top="0.74803149606299213" bottom="0.74803149606299213" header="0" footer="0"/>
  <pageSetup scale="9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S36"/>
  <sheetViews>
    <sheetView view="pageBreakPreview" zoomScaleSheetLayoutView="100" workbookViewId="0">
      <selection activeCell="B5" sqref="B5:I5"/>
    </sheetView>
  </sheetViews>
  <sheetFormatPr baseColWidth="10" defaultColWidth="11.42578125" defaultRowHeight="12.75"/>
  <cols>
    <col min="1" max="1" width="2.28515625" style="13" customWidth="1"/>
    <col min="2" max="2" width="3.28515625" style="11" customWidth="1"/>
    <col min="3" max="3" width="52.5703125" style="11" customWidth="1"/>
    <col min="4" max="9" width="13.140625" style="11" customWidth="1"/>
    <col min="10" max="10" width="2.7109375" style="13" customWidth="1"/>
    <col min="11" max="16384" width="11.42578125" style="11"/>
  </cols>
  <sheetData>
    <row r="1" spans="2:19" ht="20.25" customHeight="1">
      <c r="B1" s="135" t="s">
        <v>196</v>
      </c>
      <c r="C1" s="135"/>
      <c r="D1" s="135"/>
      <c r="E1" s="135"/>
      <c r="F1" s="135"/>
      <c r="G1" s="135"/>
      <c r="H1" s="135"/>
      <c r="I1" s="135"/>
      <c r="L1" s="140"/>
      <c r="M1" s="140"/>
      <c r="N1" s="140"/>
      <c r="O1" s="140"/>
      <c r="P1" s="140"/>
      <c r="Q1" s="140"/>
      <c r="R1" s="140"/>
      <c r="S1" s="140"/>
    </row>
    <row r="2" spans="2:19">
      <c r="B2" s="135" t="s">
        <v>172</v>
      </c>
      <c r="C2" s="135"/>
      <c r="D2" s="135"/>
      <c r="E2" s="135"/>
      <c r="F2" s="135"/>
      <c r="G2" s="135"/>
      <c r="H2" s="135"/>
      <c r="I2" s="135"/>
      <c r="L2" s="140"/>
      <c r="M2" s="140"/>
      <c r="N2" s="140"/>
      <c r="O2" s="140"/>
      <c r="P2" s="140"/>
      <c r="Q2" s="140"/>
      <c r="R2" s="140"/>
      <c r="S2" s="140"/>
    </row>
    <row r="3" spans="2:19">
      <c r="B3" s="135" t="s">
        <v>0</v>
      </c>
      <c r="C3" s="135"/>
      <c r="D3" s="135"/>
      <c r="E3" s="135"/>
      <c r="F3" s="135"/>
      <c r="G3" s="135"/>
      <c r="H3" s="135"/>
      <c r="I3" s="135"/>
      <c r="L3" s="140"/>
      <c r="M3" s="140"/>
      <c r="N3" s="140"/>
      <c r="O3" s="140"/>
      <c r="P3" s="140"/>
      <c r="Q3" s="140"/>
      <c r="R3" s="140"/>
      <c r="S3" s="140"/>
    </row>
    <row r="4" spans="2:19">
      <c r="B4" s="135" t="s">
        <v>129</v>
      </c>
      <c r="C4" s="135"/>
      <c r="D4" s="135"/>
      <c r="E4" s="135"/>
      <c r="F4" s="135"/>
      <c r="G4" s="135"/>
      <c r="H4" s="135"/>
      <c r="I4" s="135"/>
      <c r="L4" s="140"/>
      <c r="M4" s="140"/>
      <c r="N4" s="140"/>
      <c r="O4" s="140"/>
      <c r="P4" s="140"/>
      <c r="Q4" s="140"/>
      <c r="R4" s="140"/>
      <c r="S4" s="140"/>
    </row>
    <row r="5" spans="2:19">
      <c r="B5" s="135" t="s">
        <v>197</v>
      </c>
      <c r="C5" s="135"/>
      <c r="D5" s="135"/>
      <c r="E5" s="135"/>
      <c r="F5" s="135"/>
      <c r="G5" s="135"/>
      <c r="H5" s="135"/>
      <c r="I5" s="135"/>
    </row>
    <row r="6" spans="2:19">
      <c r="B6" s="135" t="s">
        <v>183</v>
      </c>
      <c r="C6" s="135"/>
      <c r="D6" s="135"/>
      <c r="E6" s="135"/>
      <c r="F6" s="135"/>
      <c r="G6" s="135"/>
      <c r="H6" s="135"/>
      <c r="I6" s="135"/>
    </row>
    <row r="7" spans="2:19">
      <c r="B7" s="136" t="s">
        <v>2</v>
      </c>
      <c r="C7" s="136"/>
      <c r="D7" s="138" t="s">
        <v>19</v>
      </c>
      <c r="E7" s="138"/>
      <c r="F7" s="138"/>
      <c r="G7" s="138"/>
      <c r="H7" s="138"/>
      <c r="I7" s="138" t="s">
        <v>4</v>
      </c>
    </row>
    <row r="8" spans="2:19" ht="25.5">
      <c r="B8" s="137"/>
      <c r="C8" s="137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139"/>
    </row>
    <row r="9" spans="2:19">
      <c r="B9" s="6"/>
      <c r="C9" s="36"/>
      <c r="D9" s="37"/>
      <c r="E9" s="37"/>
      <c r="F9" s="37"/>
      <c r="G9" s="37"/>
      <c r="H9" s="37"/>
      <c r="I9" s="37"/>
    </row>
    <row r="10" spans="2:19">
      <c r="B10" s="38"/>
      <c r="C10" s="39"/>
      <c r="D10" s="40"/>
      <c r="E10" s="40"/>
      <c r="F10" s="40"/>
      <c r="G10" s="40"/>
      <c r="H10" s="40"/>
      <c r="I10" s="40"/>
    </row>
    <row r="11" spans="2:19">
      <c r="B11" s="38"/>
      <c r="C11" s="43" t="s">
        <v>156</v>
      </c>
      <c r="D11" s="44">
        <f>SUM(D13:D14)</f>
        <v>0</v>
      </c>
      <c r="E11" s="44">
        <f t="shared" ref="E11:I11" si="0">SUM(E13:E14)</f>
        <v>0</v>
      </c>
      <c r="F11" s="44">
        <f>SUM(F13:F14)</f>
        <v>0</v>
      </c>
      <c r="G11" s="44">
        <f t="shared" si="0"/>
        <v>0</v>
      </c>
      <c r="H11" s="44">
        <f t="shared" si="0"/>
        <v>0</v>
      </c>
      <c r="I11" s="44">
        <f t="shared" si="0"/>
        <v>0</v>
      </c>
    </row>
    <row r="12" spans="2:19">
      <c r="B12" s="38"/>
      <c r="C12" s="43"/>
      <c r="D12" s="44"/>
      <c r="E12" s="44"/>
      <c r="F12" s="44"/>
      <c r="G12" s="44"/>
      <c r="H12" s="44"/>
      <c r="I12" s="44"/>
    </row>
    <row r="13" spans="2:19">
      <c r="B13" s="38"/>
      <c r="C13" s="49" t="s">
        <v>157</v>
      </c>
      <c r="D13" s="50">
        <v>0</v>
      </c>
      <c r="E13" s="50">
        <v>0</v>
      </c>
      <c r="F13" s="50">
        <f>D13+E13</f>
        <v>0</v>
      </c>
      <c r="G13" s="50">
        <v>0</v>
      </c>
      <c r="H13" s="50">
        <v>0</v>
      </c>
      <c r="I13" s="50">
        <f>F13-G13</f>
        <v>0</v>
      </c>
    </row>
    <row r="14" spans="2:19">
      <c r="B14" s="38"/>
      <c r="C14" s="49" t="s">
        <v>158</v>
      </c>
      <c r="D14" s="50">
        <v>0</v>
      </c>
      <c r="E14" s="50">
        <v>0</v>
      </c>
      <c r="F14" s="50">
        <f>D14+E14</f>
        <v>0</v>
      </c>
      <c r="G14" s="50">
        <v>0</v>
      </c>
      <c r="H14" s="50">
        <v>0</v>
      </c>
      <c r="I14" s="50">
        <f>F14-G14</f>
        <v>0</v>
      </c>
    </row>
    <row r="15" spans="2:19">
      <c r="B15" s="38"/>
      <c r="C15" s="43"/>
      <c r="D15" s="44"/>
      <c r="E15" s="44"/>
      <c r="F15" s="44"/>
      <c r="G15" s="44"/>
      <c r="H15" s="44"/>
      <c r="I15" s="44"/>
    </row>
    <row r="16" spans="2:19">
      <c r="B16" s="38"/>
      <c r="C16" s="43" t="s">
        <v>159</v>
      </c>
      <c r="D16" s="44">
        <v>0</v>
      </c>
      <c r="E16" s="44">
        <v>0</v>
      </c>
      <c r="F16" s="44">
        <f>D16+E16</f>
        <v>0</v>
      </c>
      <c r="G16" s="44">
        <v>0</v>
      </c>
      <c r="H16" s="44">
        <v>0</v>
      </c>
      <c r="I16" s="44">
        <f>F16-G16</f>
        <v>0</v>
      </c>
    </row>
    <row r="17" spans="1:10">
      <c r="B17" s="38"/>
      <c r="C17" s="43"/>
      <c r="D17" s="44"/>
      <c r="E17" s="44"/>
      <c r="F17" s="44"/>
      <c r="G17" s="44"/>
      <c r="H17" s="44"/>
      <c r="I17" s="44"/>
    </row>
    <row r="18" spans="1:10">
      <c r="B18" s="38"/>
      <c r="C18" s="43"/>
      <c r="D18" s="44"/>
      <c r="E18" s="44"/>
      <c r="F18" s="44"/>
      <c r="G18" s="44"/>
      <c r="H18" s="44"/>
      <c r="I18" s="44"/>
    </row>
    <row r="19" spans="1:10">
      <c r="B19" s="38"/>
      <c r="C19" s="43" t="s">
        <v>160</v>
      </c>
      <c r="D19" s="44">
        <v>0</v>
      </c>
      <c r="E19" s="44">
        <v>0</v>
      </c>
      <c r="F19" s="44">
        <f>D19+E19</f>
        <v>0</v>
      </c>
      <c r="G19" s="44">
        <v>0</v>
      </c>
      <c r="H19" s="44">
        <v>0</v>
      </c>
      <c r="I19" s="44">
        <f>F19-G19</f>
        <v>0</v>
      </c>
    </row>
    <row r="20" spans="1:10">
      <c r="B20" s="38"/>
      <c r="C20" s="43"/>
      <c r="D20" s="44"/>
      <c r="E20" s="44"/>
      <c r="F20" s="44"/>
      <c r="G20" s="44"/>
      <c r="H20" s="44"/>
      <c r="I20" s="44"/>
    </row>
    <row r="21" spans="1:10">
      <c r="B21" s="38"/>
      <c r="C21" s="43"/>
      <c r="D21" s="44"/>
      <c r="E21" s="44"/>
      <c r="F21" s="44"/>
      <c r="G21" s="44"/>
      <c r="H21" s="44"/>
      <c r="I21" s="44"/>
    </row>
    <row r="22" spans="1:10">
      <c r="B22" s="38"/>
      <c r="C22" s="43" t="s">
        <v>161</v>
      </c>
      <c r="D22" s="44">
        <v>0</v>
      </c>
      <c r="E22" s="44">
        <v>0</v>
      </c>
      <c r="F22" s="44">
        <f>D22+E22</f>
        <v>0</v>
      </c>
      <c r="G22" s="44">
        <v>0</v>
      </c>
      <c r="H22" s="44">
        <v>0</v>
      </c>
      <c r="I22" s="44">
        <f>F22-G22</f>
        <v>0</v>
      </c>
    </row>
    <row r="23" spans="1:10">
      <c r="B23" s="38"/>
      <c r="C23" s="43"/>
      <c r="D23" s="44"/>
      <c r="E23" s="44"/>
      <c r="F23" s="44"/>
      <c r="G23" s="44"/>
      <c r="H23" s="44"/>
      <c r="I23" s="44"/>
    </row>
    <row r="24" spans="1:10">
      <c r="B24" s="38"/>
      <c r="C24" s="43"/>
      <c r="D24" s="44"/>
      <c r="E24" s="44"/>
      <c r="F24" s="44"/>
      <c r="G24" s="44"/>
      <c r="H24" s="44"/>
      <c r="I24" s="44"/>
    </row>
    <row r="25" spans="1:10">
      <c r="B25" s="38"/>
      <c r="C25" s="43" t="s">
        <v>162</v>
      </c>
      <c r="D25" s="44">
        <v>0</v>
      </c>
      <c r="E25" s="44">
        <v>0</v>
      </c>
      <c r="F25" s="44">
        <f>D25+E25</f>
        <v>0</v>
      </c>
      <c r="G25" s="44">
        <v>0</v>
      </c>
      <c r="H25" s="44">
        <v>0</v>
      </c>
      <c r="I25" s="44">
        <f>F25-G25</f>
        <v>0</v>
      </c>
    </row>
    <row r="26" spans="1:10">
      <c r="B26" s="38"/>
      <c r="C26" s="45"/>
      <c r="D26" s="46"/>
      <c r="E26" s="46"/>
      <c r="F26" s="46"/>
      <c r="G26" s="46"/>
      <c r="H26" s="46"/>
      <c r="I26" s="46"/>
    </row>
    <row r="27" spans="1:10">
      <c r="B27" s="38"/>
      <c r="C27" s="45"/>
      <c r="D27" s="46"/>
      <c r="E27" s="46"/>
      <c r="F27" s="46"/>
      <c r="G27" s="46"/>
      <c r="H27" s="46"/>
      <c r="I27" s="46"/>
    </row>
    <row r="28" spans="1:10">
      <c r="B28" s="38"/>
      <c r="C28" s="45"/>
      <c r="D28" s="46"/>
      <c r="E28" s="46"/>
      <c r="F28" s="46"/>
      <c r="G28" s="46"/>
      <c r="H28" s="46"/>
      <c r="I28" s="46"/>
    </row>
    <row r="29" spans="1:10">
      <c r="B29" s="38"/>
      <c r="C29" s="45"/>
      <c r="D29" s="46"/>
      <c r="E29" s="46"/>
      <c r="F29" s="46"/>
      <c r="G29" s="46"/>
      <c r="H29" s="46"/>
      <c r="I29" s="46"/>
    </row>
    <row r="30" spans="1:10">
      <c r="B30" s="38"/>
      <c r="C30" s="45"/>
      <c r="D30" s="46"/>
      <c r="E30" s="46"/>
      <c r="F30" s="46"/>
      <c r="G30" s="46"/>
      <c r="H30" s="46"/>
      <c r="I30" s="46"/>
    </row>
    <row r="31" spans="1:10">
      <c r="B31" s="38"/>
      <c r="C31" s="45"/>
      <c r="D31" s="46"/>
      <c r="E31" s="46"/>
      <c r="F31" s="46"/>
      <c r="G31" s="46"/>
      <c r="H31" s="46"/>
      <c r="I31" s="46"/>
    </row>
    <row r="32" spans="1:10" s="21" customFormat="1">
      <c r="A32" s="18"/>
      <c r="B32" s="38"/>
      <c r="C32" s="45"/>
      <c r="D32" s="46"/>
      <c r="E32" s="46"/>
      <c r="F32" s="46"/>
      <c r="G32" s="46"/>
      <c r="H32" s="46"/>
      <c r="I32" s="46"/>
      <c r="J32" s="18"/>
    </row>
    <row r="33" spans="2:9">
      <c r="B33" s="41"/>
      <c r="C33" s="47" t="s">
        <v>128</v>
      </c>
      <c r="D33" s="48">
        <f>D11+D16+D19+D22+D25</f>
        <v>0</v>
      </c>
      <c r="E33" s="48">
        <f t="shared" ref="E33:H33" si="1">E11+E16+E19+E22+E25</f>
        <v>0</v>
      </c>
      <c r="F33" s="48">
        <f>F11+F16+F19+F22+F25</f>
        <v>0</v>
      </c>
      <c r="G33" s="48">
        <f t="shared" si="1"/>
        <v>0</v>
      </c>
      <c r="H33" s="48">
        <f t="shared" si="1"/>
        <v>0</v>
      </c>
      <c r="I33" s="48">
        <f>I11+I16+I19+I22+I25</f>
        <v>0</v>
      </c>
    </row>
    <row r="34" spans="2:9">
      <c r="B34" s="13"/>
      <c r="C34" s="13"/>
      <c r="D34" s="42"/>
      <c r="E34" s="42"/>
      <c r="F34" s="42"/>
      <c r="G34" s="42"/>
      <c r="H34" s="42"/>
      <c r="I34" s="134" t="s">
        <v>186</v>
      </c>
    </row>
    <row r="35" spans="2:9">
      <c r="D35" s="12"/>
      <c r="E35" s="12"/>
      <c r="F35" s="12"/>
      <c r="G35" s="12"/>
      <c r="H35" s="12"/>
      <c r="I35" s="12"/>
    </row>
    <row r="36" spans="2:9">
      <c r="D36" s="12"/>
      <c r="E36" s="12"/>
      <c r="F36" s="12"/>
      <c r="G36" s="12"/>
      <c r="H36" s="12"/>
      <c r="I36" s="12"/>
    </row>
  </sheetData>
  <mergeCells count="13">
    <mergeCell ref="L1:S1"/>
    <mergeCell ref="L2:S2"/>
    <mergeCell ref="L3:S3"/>
    <mergeCell ref="L4:S4"/>
    <mergeCell ref="B7:C8"/>
    <mergeCell ref="D7:H7"/>
    <mergeCell ref="I7:I8"/>
    <mergeCell ref="B1:I1"/>
    <mergeCell ref="B3:I3"/>
    <mergeCell ref="B4:I4"/>
    <mergeCell ref="B5:I5"/>
    <mergeCell ref="B2:I2"/>
    <mergeCell ref="B6:I6"/>
  </mergeCells>
  <printOptions horizontalCentered="1"/>
  <pageMargins left="0.23622047244094491" right="0.23622047244094491" top="0.74803149606299213" bottom="0.74803149606299213" header="0" footer="0"/>
  <pageSetup scale="96" orientation="landscape" horizontalDpi="300" verticalDpi="300" r:id="rId1"/>
  <headerFooter>
    <oddFooter>&amp;R&amp;8Presupuestaria/ &amp;P 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J26"/>
  <sheetViews>
    <sheetView view="pageBreakPreview" zoomScaleSheetLayoutView="100" zoomScalePageLayoutView="85" workbookViewId="0"/>
  </sheetViews>
  <sheetFormatPr baseColWidth="10" defaultColWidth="11.42578125" defaultRowHeight="12.75"/>
  <cols>
    <col min="1" max="1" width="2.28515625" style="13" customWidth="1"/>
    <col min="2" max="2" width="3.28515625" style="11" customWidth="1"/>
    <col min="3" max="3" width="52.5703125" style="11" customWidth="1"/>
    <col min="4" max="4" width="13.85546875" style="11" customWidth="1"/>
    <col min="5" max="9" width="12.7109375" style="11" customWidth="1"/>
    <col min="10" max="10" width="2.7109375" style="13" customWidth="1"/>
    <col min="11" max="16384" width="11.42578125" style="11"/>
  </cols>
  <sheetData>
    <row r="1" spans="1:10" ht="18.75" customHeight="1">
      <c r="B1" s="135" t="s">
        <v>196</v>
      </c>
      <c r="C1" s="135"/>
      <c r="D1" s="135"/>
      <c r="E1" s="135"/>
      <c r="F1" s="135"/>
      <c r="G1" s="135"/>
      <c r="H1" s="135"/>
      <c r="I1" s="135"/>
    </row>
    <row r="2" spans="1:10">
      <c r="B2" s="135" t="s">
        <v>172</v>
      </c>
      <c r="C2" s="135"/>
      <c r="D2" s="135"/>
      <c r="E2" s="135"/>
      <c r="F2" s="135"/>
      <c r="G2" s="135"/>
      <c r="H2" s="135"/>
      <c r="I2" s="135"/>
    </row>
    <row r="3" spans="1:10">
      <c r="B3" s="135" t="s">
        <v>0</v>
      </c>
      <c r="C3" s="135"/>
      <c r="D3" s="135"/>
      <c r="E3" s="135"/>
      <c r="F3" s="135"/>
      <c r="G3" s="135"/>
      <c r="H3" s="135"/>
      <c r="I3" s="135"/>
    </row>
    <row r="4" spans="1:10">
      <c r="B4" s="135" t="s">
        <v>129</v>
      </c>
      <c r="C4" s="135"/>
      <c r="D4" s="135"/>
      <c r="E4" s="135"/>
      <c r="F4" s="135"/>
      <c r="G4" s="135"/>
      <c r="H4" s="135"/>
      <c r="I4" s="135"/>
    </row>
    <row r="5" spans="1:10">
      <c r="B5" s="135" t="s">
        <v>197</v>
      </c>
      <c r="C5" s="135"/>
      <c r="D5" s="135"/>
      <c r="E5" s="135"/>
      <c r="F5" s="135"/>
      <c r="G5" s="135"/>
      <c r="H5" s="135"/>
      <c r="I5" s="135"/>
      <c r="J5" s="11"/>
    </row>
    <row r="6" spans="1:10">
      <c r="B6" s="135" t="s">
        <v>183</v>
      </c>
      <c r="C6" s="135"/>
      <c r="D6" s="135"/>
      <c r="E6" s="135"/>
      <c r="F6" s="135"/>
      <c r="G6" s="135"/>
      <c r="H6" s="135"/>
      <c r="I6" s="135"/>
      <c r="J6" s="11"/>
    </row>
    <row r="7" spans="1:10">
      <c r="B7" s="141" t="s">
        <v>2</v>
      </c>
      <c r="C7" s="136"/>
      <c r="D7" s="138" t="s">
        <v>19</v>
      </c>
      <c r="E7" s="138"/>
      <c r="F7" s="138"/>
      <c r="G7" s="138"/>
      <c r="H7" s="138"/>
      <c r="I7" s="143" t="s">
        <v>4</v>
      </c>
    </row>
    <row r="8" spans="1:10" ht="51">
      <c r="B8" s="142"/>
      <c r="C8" s="137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144"/>
    </row>
    <row r="9" spans="1:10" ht="15" customHeight="1">
      <c r="B9" s="51"/>
      <c r="C9" s="52"/>
      <c r="D9" s="53"/>
      <c r="E9" s="53"/>
      <c r="F9" s="53"/>
      <c r="G9" s="53"/>
      <c r="H9" s="53"/>
      <c r="I9" s="53"/>
    </row>
    <row r="10" spans="1:10" ht="15" customHeight="1">
      <c r="B10" s="54"/>
      <c r="C10" s="55"/>
      <c r="D10" s="56"/>
      <c r="E10" s="56"/>
      <c r="F10" s="56"/>
      <c r="G10" s="56"/>
      <c r="H10" s="56"/>
      <c r="I10" s="56"/>
    </row>
    <row r="11" spans="1:10" ht="15" customHeight="1">
      <c r="B11" s="54"/>
      <c r="C11" s="55"/>
      <c r="D11" s="57"/>
      <c r="E11" s="57"/>
      <c r="F11" s="57"/>
      <c r="G11" s="57"/>
      <c r="H11" s="57"/>
      <c r="I11" s="58"/>
    </row>
    <row r="12" spans="1:10" s="17" customFormat="1" ht="35.25" customHeight="1">
      <c r="A12" s="14"/>
      <c r="B12" s="59"/>
      <c r="C12" s="60" t="s">
        <v>175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f>+F12-G12</f>
        <v>0</v>
      </c>
      <c r="J12" s="14"/>
    </row>
    <row r="13" spans="1:10" s="17" customFormat="1" ht="35.25" customHeight="1">
      <c r="A13" s="14"/>
      <c r="B13" s="59"/>
      <c r="C13" s="62" t="s">
        <v>176</v>
      </c>
      <c r="D13" s="61">
        <v>0</v>
      </c>
      <c r="E13" s="61">
        <v>0</v>
      </c>
      <c r="F13" s="61">
        <v>0</v>
      </c>
      <c r="G13" s="61">
        <v>0</v>
      </c>
      <c r="H13" s="61">
        <v>0</v>
      </c>
      <c r="I13" s="61">
        <v>0</v>
      </c>
      <c r="J13" s="14"/>
    </row>
    <row r="14" spans="1:10" s="17" customFormat="1" ht="35.25" customHeight="1">
      <c r="A14" s="14"/>
      <c r="B14" s="59"/>
      <c r="C14" s="62" t="s">
        <v>177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14"/>
    </row>
    <row r="15" spans="1:10" s="17" customFormat="1" ht="35.25" customHeight="1">
      <c r="A15" s="14"/>
      <c r="B15" s="59"/>
      <c r="C15" s="62" t="s">
        <v>178</v>
      </c>
      <c r="D15" s="61">
        <v>0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  <c r="J15" s="14"/>
    </row>
    <row r="16" spans="1:10" s="17" customFormat="1" ht="35.25" customHeight="1">
      <c r="A16" s="14"/>
      <c r="B16" s="59"/>
      <c r="C16" s="62" t="s">
        <v>179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14"/>
    </row>
    <row r="17" spans="1:10" s="17" customFormat="1" ht="35.25" customHeight="1">
      <c r="A17" s="14"/>
      <c r="B17" s="59"/>
      <c r="C17" s="62" t="s">
        <v>180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14"/>
    </row>
    <row r="18" spans="1:10" s="17" customFormat="1" ht="35.25" customHeight="1">
      <c r="A18" s="14"/>
      <c r="B18" s="59"/>
      <c r="C18" s="62" t="s">
        <v>181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14"/>
    </row>
    <row r="19" spans="1:10" ht="15" customHeight="1">
      <c r="B19" s="54"/>
      <c r="C19" s="63" t="s">
        <v>184</v>
      </c>
      <c r="D19" s="61">
        <v>0</v>
      </c>
      <c r="E19" s="61">
        <v>0</v>
      </c>
      <c r="F19" s="61">
        <v>0</v>
      </c>
      <c r="G19" s="61">
        <v>0</v>
      </c>
      <c r="H19" s="61">
        <v>0</v>
      </c>
      <c r="I19" s="61">
        <v>0</v>
      </c>
    </row>
    <row r="20" spans="1:10" ht="15" customHeight="1">
      <c r="B20" s="54"/>
      <c r="C20" s="63"/>
      <c r="D20" s="64"/>
      <c r="E20" s="64"/>
      <c r="F20" s="64"/>
      <c r="G20" s="64"/>
      <c r="H20" s="64"/>
      <c r="I20" s="64"/>
    </row>
    <row r="21" spans="1:10" ht="15" customHeight="1">
      <c r="B21" s="54"/>
      <c r="C21" s="63"/>
      <c r="D21" s="64"/>
      <c r="E21" s="64"/>
      <c r="F21" s="64"/>
      <c r="G21" s="64"/>
      <c r="H21" s="64"/>
      <c r="I21" s="64"/>
    </row>
    <row r="22" spans="1:10" ht="15" customHeight="1">
      <c r="B22" s="54"/>
      <c r="C22" s="63"/>
      <c r="D22" s="58"/>
      <c r="E22" s="58"/>
      <c r="F22" s="58"/>
      <c r="G22" s="58"/>
      <c r="H22" s="58"/>
      <c r="I22" s="58"/>
    </row>
    <row r="23" spans="1:10" ht="15" customHeight="1">
      <c r="B23" s="65"/>
      <c r="C23" s="66"/>
      <c r="D23" s="67"/>
      <c r="E23" s="67"/>
      <c r="F23" s="67"/>
      <c r="G23" s="67"/>
      <c r="H23" s="67"/>
      <c r="I23" s="67"/>
    </row>
    <row r="24" spans="1:10" ht="15" customHeight="1">
      <c r="B24" s="68"/>
      <c r="C24" s="69" t="s">
        <v>128</v>
      </c>
      <c r="D24" s="70">
        <f>SUM(D11:D19)</f>
        <v>0</v>
      </c>
      <c r="E24" s="70">
        <f t="shared" ref="E24:I24" si="0">SUM(E11:E19)</f>
        <v>0</v>
      </c>
      <c r="F24" s="70">
        <f t="shared" si="0"/>
        <v>0</v>
      </c>
      <c r="G24" s="70">
        <f t="shared" si="0"/>
        <v>0</v>
      </c>
      <c r="H24" s="70">
        <f t="shared" si="0"/>
        <v>0</v>
      </c>
      <c r="I24" s="70">
        <f t="shared" si="0"/>
        <v>0</v>
      </c>
    </row>
    <row r="25" spans="1:10">
      <c r="B25" s="13"/>
      <c r="C25" s="13"/>
      <c r="D25" s="13"/>
      <c r="E25" s="13"/>
      <c r="F25" s="13"/>
      <c r="G25" s="13"/>
      <c r="H25" s="13"/>
      <c r="I25" s="13"/>
    </row>
    <row r="26" spans="1:10">
      <c r="B26" s="13"/>
      <c r="C26" s="13"/>
      <c r="D26" s="13" t="s">
        <v>182</v>
      </c>
      <c r="E26" s="13"/>
      <c r="F26" s="13"/>
      <c r="G26" s="23"/>
      <c r="H26" s="13"/>
      <c r="I26" s="134" t="s">
        <v>187</v>
      </c>
    </row>
  </sheetData>
  <mergeCells count="9">
    <mergeCell ref="B7:C8"/>
    <mergeCell ref="D7:H7"/>
    <mergeCell ref="I7:I8"/>
    <mergeCell ref="B1:I1"/>
    <mergeCell ref="B2:I2"/>
    <mergeCell ref="B3:I3"/>
    <mergeCell ref="B4:I4"/>
    <mergeCell ref="B5:I5"/>
    <mergeCell ref="B6:I6"/>
  </mergeCells>
  <printOptions horizontalCentered="1"/>
  <pageMargins left="0.23622047244094491" right="0.43307086614173229" top="0.74803149606299213" bottom="0.74803149606299213" header="0" footer="0"/>
  <pageSetup scale="94" orientation="landscape" r:id="rId1"/>
  <headerFooter>
    <oddFooter>&amp;R&amp;8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4"/>
  <sheetViews>
    <sheetView view="pageBreakPreview" zoomScaleSheetLayoutView="100" workbookViewId="0"/>
  </sheetViews>
  <sheetFormatPr baseColWidth="10" defaultColWidth="11.42578125" defaultRowHeight="12.75"/>
  <cols>
    <col min="1" max="1" width="2.5703125" style="13" customWidth="1"/>
    <col min="2" max="2" width="2" style="11" customWidth="1"/>
    <col min="3" max="3" width="45.85546875" style="11" customWidth="1"/>
    <col min="4" max="9" width="13.140625" style="11" customWidth="1"/>
    <col min="10" max="10" width="3" style="11" customWidth="1"/>
    <col min="11" max="16384" width="11.42578125" style="11"/>
  </cols>
  <sheetData>
    <row r="1" spans="1:9">
      <c r="B1" s="135" t="s">
        <v>196</v>
      </c>
      <c r="C1" s="135"/>
      <c r="D1" s="135"/>
      <c r="E1" s="135"/>
      <c r="F1" s="135"/>
      <c r="G1" s="135"/>
      <c r="H1" s="135"/>
      <c r="I1" s="135"/>
    </row>
    <row r="2" spans="1:9">
      <c r="B2" s="135" t="s">
        <v>172</v>
      </c>
      <c r="C2" s="135"/>
      <c r="D2" s="135"/>
      <c r="E2" s="135"/>
      <c r="F2" s="135"/>
      <c r="G2" s="135"/>
      <c r="H2" s="135"/>
      <c r="I2" s="135"/>
    </row>
    <row r="3" spans="1:9">
      <c r="B3" s="135" t="s">
        <v>0</v>
      </c>
      <c r="C3" s="135"/>
      <c r="D3" s="135"/>
      <c r="E3" s="135"/>
      <c r="F3" s="135"/>
      <c r="G3" s="135"/>
      <c r="H3" s="135"/>
      <c r="I3" s="135"/>
    </row>
    <row r="4" spans="1:9">
      <c r="B4" s="135" t="s">
        <v>1</v>
      </c>
      <c r="C4" s="135"/>
      <c r="D4" s="135"/>
      <c r="E4" s="135"/>
      <c r="F4" s="135"/>
      <c r="G4" s="135"/>
      <c r="H4" s="135"/>
      <c r="I4" s="135"/>
    </row>
    <row r="5" spans="1:9" s="13" customFormat="1">
      <c r="B5" s="135" t="s">
        <v>197</v>
      </c>
      <c r="C5" s="135"/>
      <c r="D5" s="135"/>
      <c r="E5" s="135"/>
      <c r="F5" s="135"/>
      <c r="G5" s="135"/>
      <c r="H5" s="135"/>
      <c r="I5" s="135"/>
    </row>
    <row r="6" spans="1:9" s="13" customFormat="1">
      <c r="B6" s="135" t="s">
        <v>183</v>
      </c>
      <c r="C6" s="135"/>
      <c r="D6" s="135"/>
      <c r="E6" s="135"/>
      <c r="F6" s="135"/>
      <c r="G6" s="135"/>
      <c r="H6" s="135"/>
      <c r="I6" s="135"/>
    </row>
    <row r="7" spans="1:9" ht="6.75" customHeight="1">
      <c r="B7" s="1"/>
      <c r="C7" s="1"/>
      <c r="D7" s="1"/>
      <c r="E7" s="1"/>
      <c r="F7" s="1"/>
      <c r="G7" s="1"/>
      <c r="H7" s="1"/>
      <c r="I7" s="1"/>
    </row>
    <row r="8" spans="1:9">
      <c r="B8" s="136" t="s">
        <v>2</v>
      </c>
      <c r="C8" s="136"/>
      <c r="D8" s="138" t="s">
        <v>3</v>
      </c>
      <c r="E8" s="138"/>
      <c r="F8" s="138"/>
      <c r="G8" s="138"/>
      <c r="H8" s="138"/>
      <c r="I8" s="138" t="s">
        <v>4</v>
      </c>
    </row>
    <row r="9" spans="1:9" ht="25.5">
      <c r="B9" s="137"/>
      <c r="C9" s="137"/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139"/>
    </row>
    <row r="10" spans="1:9">
      <c r="B10" s="3"/>
      <c r="C10" s="4"/>
      <c r="D10" s="5"/>
      <c r="E10" s="5"/>
      <c r="F10" s="5"/>
      <c r="G10" s="5"/>
      <c r="H10" s="5"/>
      <c r="I10" s="5"/>
    </row>
    <row r="11" spans="1:9">
      <c r="B11" s="6"/>
      <c r="C11" s="7"/>
      <c r="D11" s="8"/>
      <c r="E11" s="8"/>
      <c r="F11" s="8"/>
      <c r="G11" s="8"/>
      <c r="H11" s="8"/>
      <c r="I11" s="8"/>
    </row>
    <row r="12" spans="1:9" s="17" customFormat="1" ht="51" customHeight="1">
      <c r="A12" s="14"/>
      <c r="B12" s="6"/>
      <c r="C12" s="15" t="s">
        <v>12</v>
      </c>
      <c r="D12" s="16">
        <v>0</v>
      </c>
      <c r="E12" s="16">
        <v>0</v>
      </c>
      <c r="F12" s="16">
        <f>D12+E12</f>
        <v>0</v>
      </c>
      <c r="G12" s="16">
        <v>0</v>
      </c>
      <c r="H12" s="16">
        <v>0</v>
      </c>
      <c r="I12" s="16">
        <f>F12-G12</f>
        <v>0</v>
      </c>
    </row>
    <row r="13" spans="1:9" s="17" customFormat="1" ht="51" customHeight="1">
      <c r="A13" s="14"/>
      <c r="B13" s="9"/>
      <c r="C13" s="34" t="s">
        <v>13</v>
      </c>
      <c r="D13" s="16">
        <v>0</v>
      </c>
      <c r="E13" s="16">
        <v>0</v>
      </c>
      <c r="F13" s="16">
        <f>D13+E13</f>
        <v>0</v>
      </c>
      <c r="G13" s="16">
        <v>0</v>
      </c>
      <c r="H13" s="16">
        <v>0</v>
      </c>
      <c r="I13" s="16">
        <f>F13-G13</f>
        <v>0</v>
      </c>
    </row>
    <row r="14" spans="1:9" s="17" customFormat="1" ht="51" customHeight="1">
      <c r="A14" s="14"/>
      <c r="B14" s="9"/>
      <c r="C14" s="15" t="s">
        <v>14</v>
      </c>
      <c r="D14" s="16">
        <v>0</v>
      </c>
      <c r="E14" s="16">
        <v>0</v>
      </c>
      <c r="F14" s="16">
        <f>D14+E14</f>
        <v>0</v>
      </c>
      <c r="G14" s="16">
        <v>0</v>
      </c>
      <c r="H14" s="16">
        <v>0</v>
      </c>
      <c r="I14" s="16">
        <f>F14-G14</f>
        <v>0</v>
      </c>
    </row>
    <row r="15" spans="1:9" s="17" customFormat="1" ht="51" customHeight="1">
      <c r="A15" s="14"/>
      <c r="B15" s="9"/>
      <c r="C15" s="15" t="s">
        <v>15</v>
      </c>
      <c r="D15" s="16">
        <v>0</v>
      </c>
      <c r="E15" s="16">
        <v>0</v>
      </c>
      <c r="F15" s="16">
        <f>D15+E15</f>
        <v>0</v>
      </c>
      <c r="G15" s="16">
        <v>0</v>
      </c>
      <c r="H15" s="16">
        <v>0</v>
      </c>
      <c r="I15" s="16">
        <f>F15-G15</f>
        <v>0</v>
      </c>
    </row>
    <row r="16" spans="1:9" s="17" customFormat="1" ht="51" customHeight="1">
      <c r="A16" s="14"/>
      <c r="B16" s="9"/>
      <c r="C16" s="15" t="s">
        <v>16</v>
      </c>
      <c r="D16" s="16">
        <v>0</v>
      </c>
      <c r="E16" s="16">
        <v>0</v>
      </c>
      <c r="F16" s="16">
        <f>D16+E16</f>
        <v>0</v>
      </c>
      <c r="G16" s="16">
        <v>0</v>
      </c>
      <c r="H16" s="16">
        <v>0</v>
      </c>
      <c r="I16" s="16">
        <f>F16-G16</f>
        <v>0</v>
      </c>
    </row>
    <row r="17" spans="1:9">
      <c r="B17" s="9"/>
      <c r="C17" s="15"/>
      <c r="D17" s="16"/>
      <c r="E17" s="16"/>
      <c r="F17" s="16"/>
      <c r="G17" s="16"/>
      <c r="H17" s="16"/>
      <c r="I17" s="16"/>
    </row>
    <row r="18" spans="1:9">
      <c r="B18" s="9"/>
      <c r="C18" s="15"/>
      <c r="D18" s="16"/>
      <c r="E18" s="16"/>
      <c r="F18" s="16"/>
      <c r="G18" s="16"/>
      <c r="H18" s="16"/>
      <c r="I18" s="16"/>
    </row>
    <row r="19" spans="1:9" s="21" customFormat="1">
      <c r="A19" s="18"/>
      <c r="B19" s="10"/>
      <c r="C19" s="19"/>
      <c r="D19" s="20"/>
      <c r="E19" s="20"/>
      <c r="F19" s="20"/>
      <c r="G19" s="20"/>
      <c r="H19" s="20"/>
      <c r="I19" s="20"/>
    </row>
    <row r="20" spans="1:9">
      <c r="B20" s="10"/>
      <c r="C20" s="19" t="s">
        <v>17</v>
      </c>
      <c r="D20" s="22">
        <f>SUM(D12:D19)</f>
        <v>0</v>
      </c>
      <c r="E20" s="22">
        <f t="shared" ref="E20:I20" si="0">SUM(E12:E19)</f>
        <v>0</v>
      </c>
      <c r="F20" s="22">
        <f t="shared" si="0"/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</row>
    <row r="21" spans="1:9">
      <c r="D21" s="35" t="s">
        <v>1</v>
      </c>
      <c r="E21" s="12"/>
      <c r="F21" s="12"/>
      <c r="G21" s="12"/>
      <c r="H21" s="12"/>
      <c r="I21" s="134" t="s">
        <v>188</v>
      </c>
    </row>
    <row r="22" spans="1:9">
      <c r="D22" s="12"/>
      <c r="E22" s="12"/>
      <c r="F22" s="12"/>
      <c r="G22" s="12"/>
      <c r="H22" s="12"/>
      <c r="I22" s="12"/>
    </row>
    <row r="24" spans="1:9">
      <c r="D24" s="12"/>
      <c r="E24" s="12"/>
      <c r="F24" s="12"/>
      <c r="G24" s="12"/>
      <c r="H24" s="12"/>
      <c r="I24" s="12"/>
    </row>
  </sheetData>
  <mergeCells count="9">
    <mergeCell ref="B1:I1"/>
    <mergeCell ref="B3:I3"/>
    <mergeCell ref="B4:I4"/>
    <mergeCell ref="B5:I5"/>
    <mergeCell ref="B8:C9"/>
    <mergeCell ref="D8:H8"/>
    <mergeCell ref="I8:I9"/>
    <mergeCell ref="B2:I2"/>
    <mergeCell ref="B6:I6"/>
  </mergeCells>
  <printOptions horizontalCentered="1"/>
  <pageMargins left="0.23622047244094491" right="0.23622047244094491" top="0.74803149606299213" bottom="0.74803149606299213" header="0" footer="0"/>
  <pageSetup orientation="landscape" horizontalDpi="300" verticalDpi="300" r:id="rId1"/>
  <headerFooter>
    <oddFooter>&amp;R&amp;8Presupuestaria/ &amp;P 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P38"/>
  <sheetViews>
    <sheetView view="pageBreakPreview" zoomScaleSheetLayoutView="100" workbookViewId="0"/>
  </sheetViews>
  <sheetFormatPr baseColWidth="10" defaultColWidth="11.42578125" defaultRowHeight="12.75"/>
  <cols>
    <col min="1" max="1" width="2.42578125" style="13" customWidth="1"/>
    <col min="2" max="2" width="4.5703125" style="11" customWidth="1"/>
    <col min="3" max="3" width="57.28515625" style="11" customWidth="1"/>
    <col min="4" max="9" width="12.7109375" style="11" customWidth="1"/>
    <col min="10" max="16384" width="11.42578125" style="11"/>
  </cols>
  <sheetData>
    <row r="1" spans="2:15">
      <c r="B1" s="135" t="s">
        <v>196</v>
      </c>
      <c r="C1" s="135"/>
      <c r="D1" s="135"/>
      <c r="E1" s="135"/>
      <c r="F1" s="135"/>
      <c r="G1" s="135"/>
      <c r="H1" s="135"/>
      <c r="I1" s="135"/>
    </row>
    <row r="2" spans="2:15">
      <c r="B2" s="135" t="s">
        <v>172</v>
      </c>
      <c r="C2" s="135"/>
      <c r="D2" s="135"/>
      <c r="E2" s="135"/>
      <c r="F2" s="135"/>
      <c r="G2" s="135"/>
      <c r="H2" s="135"/>
      <c r="I2" s="135"/>
    </row>
    <row r="3" spans="2:15">
      <c r="B3" s="135" t="s">
        <v>0</v>
      </c>
      <c r="C3" s="135"/>
      <c r="D3" s="135"/>
      <c r="E3" s="135"/>
      <c r="F3" s="135"/>
      <c r="G3" s="135"/>
      <c r="H3" s="135"/>
      <c r="I3" s="135"/>
    </row>
    <row r="4" spans="2:15">
      <c r="B4" s="135" t="s">
        <v>18</v>
      </c>
      <c r="C4" s="135"/>
      <c r="D4" s="135"/>
      <c r="E4" s="135"/>
      <c r="F4" s="135"/>
      <c r="G4" s="135"/>
      <c r="H4" s="135"/>
      <c r="I4" s="135"/>
    </row>
    <row r="5" spans="2:15" s="13" customFormat="1">
      <c r="B5" s="135" t="s">
        <v>197</v>
      </c>
      <c r="C5" s="135"/>
      <c r="D5" s="135"/>
      <c r="E5" s="135"/>
      <c r="F5" s="135"/>
      <c r="G5" s="135"/>
      <c r="H5" s="135"/>
      <c r="I5" s="135"/>
    </row>
    <row r="6" spans="2:15" s="13" customFormat="1">
      <c r="B6" s="135" t="s">
        <v>183</v>
      </c>
      <c r="C6" s="135"/>
      <c r="D6" s="135"/>
      <c r="E6" s="135"/>
      <c r="F6" s="135"/>
      <c r="G6" s="135"/>
      <c r="H6" s="135"/>
      <c r="I6" s="135"/>
    </row>
    <row r="7" spans="2:15">
      <c r="B7" s="136" t="s">
        <v>2</v>
      </c>
      <c r="C7" s="136"/>
      <c r="D7" s="138" t="s">
        <v>19</v>
      </c>
      <c r="E7" s="138"/>
      <c r="F7" s="138"/>
      <c r="G7" s="138"/>
      <c r="H7" s="138"/>
      <c r="I7" s="138" t="s">
        <v>4</v>
      </c>
    </row>
    <row r="8" spans="2:15" ht="33.75" customHeight="1">
      <c r="B8" s="137"/>
      <c r="C8" s="137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139"/>
    </row>
    <row r="9" spans="2:15" ht="13.9" customHeight="1">
      <c r="B9" s="145" t="s">
        <v>20</v>
      </c>
      <c r="C9" s="146"/>
      <c r="D9" s="24">
        <f>SUM(D10:D16)</f>
        <v>0</v>
      </c>
      <c r="E9" s="24">
        <f>SUM(E10:E16)</f>
        <v>0</v>
      </c>
      <c r="F9" s="24">
        <f>D9+E9</f>
        <v>0</v>
      </c>
      <c r="G9" s="24">
        <f>SUM(G10:G16)</f>
        <v>0</v>
      </c>
      <c r="H9" s="24">
        <f>SUM(H10:H16)</f>
        <v>0</v>
      </c>
      <c r="I9" s="24">
        <f>F9-G9</f>
        <v>0</v>
      </c>
    </row>
    <row r="10" spans="2:15" ht="13.9" customHeight="1">
      <c r="B10" s="25"/>
      <c r="C10" s="26" t="s">
        <v>21</v>
      </c>
      <c r="D10" s="16">
        <v>0</v>
      </c>
      <c r="E10" s="16">
        <v>0</v>
      </c>
      <c r="F10" s="16">
        <f t="shared" ref="F10:F36" si="0">D10+E10</f>
        <v>0</v>
      </c>
      <c r="G10" s="16">
        <v>0</v>
      </c>
      <c r="H10" s="16">
        <v>0</v>
      </c>
      <c r="I10" s="16">
        <f t="shared" ref="I10:I36" si="1">F10-G10</f>
        <v>0</v>
      </c>
    </row>
    <row r="11" spans="2:15" ht="13.9" customHeight="1">
      <c r="B11" s="25"/>
      <c r="C11" s="26" t="s">
        <v>22</v>
      </c>
      <c r="D11" s="16">
        <v>0</v>
      </c>
      <c r="E11" s="16">
        <v>0</v>
      </c>
      <c r="F11" s="16">
        <f t="shared" si="0"/>
        <v>0</v>
      </c>
      <c r="G11" s="16">
        <v>0</v>
      </c>
      <c r="H11" s="16">
        <v>0</v>
      </c>
      <c r="I11" s="16">
        <f t="shared" si="1"/>
        <v>0</v>
      </c>
    </row>
    <row r="12" spans="2:15" ht="13.9" customHeight="1">
      <c r="B12" s="25"/>
      <c r="C12" s="26" t="s">
        <v>23</v>
      </c>
      <c r="D12" s="16">
        <v>0</v>
      </c>
      <c r="E12" s="16">
        <v>0</v>
      </c>
      <c r="F12" s="16">
        <f t="shared" si="0"/>
        <v>0</v>
      </c>
      <c r="G12" s="16">
        <v>0</v>
      </c>
      <c r="H12" s="16">
        <v>0</v>
      </c>
      <c r="I12" s="16">
        <f t="shared" si="1"/>
        <v>0</v>
      </c>
    </row>
    <row r="13" spans="2:15" ht="13.9" customHeight="1">
      <c r="B13" s="25"/>
      <c r="C13" s="26" t="s">
        <v>24</v>
      </c>
      <c r="D13" s="16">
        <v>0</v>
      </c>
      <c r="E13" s="16">
        <v>0</v>
      </c>
      <c r="F13" s="16">
        <f t="shared" si="0"/>
        <v>0</v>
      </c>
      <c r="G13" s="16">
        <v>0</v>
      </c>
      <c r="H13" s="16">
        <v>0</v>
      </c>
      <c r="I13" s="16">
        <f t="shared" si="1"/>
        <v>0</v>
      </c>
    </row>
    <row r="14" spans="2:15" ht="13.9" customHeight="1">
      <c r="B14" s="25"/>
      <c r="C14" s="26" t="s">
        <v>25</v>
      </c>
      <c r="D14" s="16">
        <v>0</v>
      </c>
      <c r="E14" s="16">
        <v>0</v>
      </c>
      <c r="F14" s="16">
        <f t="shared" si="0"/>
        <v>0</v>
      </c>
      <c r="G14" s="16">
        <v>0</v>
      </c>
      <c r="H14" s="16">
        <v>0</v>
      </c>
      <c r="I14" s="16">
        <f t="shared" si="1"/>
        <v>0</v>
      </c>
    </row>
    <row r="15" spans="2:15" ht="13.9" customHeight="1">
      <c r="B15" s="25"/>
      <c r="C15" s="26" t="s">
        <v>26</v>
      </c>
      <c r="D15" s="16">
        <v>0</v>
      </c>
      <c r="E15" s="16">
        <v>0</v>
      </c>
      <c r="F15" s="16">
        <f t="shared" si="0"/>
        <v>0</v>
      </c>
      <c r="G15" s="16">
        <v>0</v>
      </c>
      <c r="H15" s="16">
        <v>0</v>
      </c>
      <c r="I15" s="16">
        <f t="shared" si="1"/>
        <v>0</v>
      </c>
    </row>
    <row r="16" spans="2:15" ht="13.9" customHeight="1">
      <c r="B16" s="25"/>
      <c r="C16" s="26" t="s">
        <v>27</v>
      </c>
      <c r="D16" s="16">
        <v>0</v>
      </c>
      <c r="E16" s="16">
        <v>0</v>
      </c>
      <c r="F16" s="16">
        <f t="shared" si="0"/>
        <v>0</v>
      </c>
      <c r="G16" s="16">
        <v>0</v>
      </c>
      <c r="H16" s="16">
        <v>0</v>
      </c>
      <c r="I16" s="16">
        <f t="shared" si="1"/>
        <v>0</v>
      </c>
      <c r="J16" s="12"/>
      <c r="K16" s="12"/>
      <c r="L16" s="12"/>
      <c r="M16" s="12"/>
      <c r="N16" s="12"/>
      <c r="O16" s="12"/>
    </row>
    <row r="17" spans="2:16" ht="13.9" customHeight="1">
      <c r="B17" s="145" t="s">
        <v>28</v>
      </c>
      <c r="C17" s="146"/>
      <c r="D17" s="27">
        <f>SUM(D18:D26)</f>
        <v>0</v>
      </c>
      <c r="E17" s="27">
        <f t="shared" ref="E17:H17" si="2">SUM(E18:E26)</f>
        <v>0</v>
      </c>
      <c r="F17" s="27">
        <f t="shared" si="0"/>
        <v>0</v>
      </c>
      <c r="G17" s="27">
        <f>SUM(G18:G26)</f>
        <v>0</v>
      </c>
      <c r="H17" s="27">
        <f t="shared" si="2"/>
        <v>0</v>
      </c>
      <c r="I17" s="27">
        <f t="shared" si="1"/>
        <v>0</v>
      </c>
    </row>
    <row r="18" spans="2:16" ht="18.75" customHeight="1">
      <c r="B18" s="28"/>
      <c r="C18" s="26" t="s">
        <v>29</v>
      </c>
      <c r="D18" s="16">
        <v>0</v>
      </c>
      <c r="E18" s="16">
        <v>0</v>
      </c>
      <c r="F18" s="16">
        <f t="shared" si="0"/>
        <v>0</v>
      </c>
      <c r="G18" s="16">
        <v>0</v>
      </c>
      <c r="H18" s="16">
        <v>0</v>
      </c>
      <c r="I18" s="16">
        <f t="shared" si="1"/>
        <v>0</v>
      </c>
    </row>
    <row r="19" spans="2:16" ht="13.9" customHeight="1">
      <c r="B19" s="28"/>
      <c r="C19" s="26" t="s">
        <v>30</v>
      </c>
      <c r="D19" s="16">
        <v>0</v>
      </c>
      <c r="E19" s="16">
        <v>0</v>
      </c>
      <c r="F19" s="16">
        <f t="shared" si="0"/>
        <v>0</v>
      </c>
      <c r="G19" s="16">
        <v>0</v>
      </c>
      <c r="H19" s="16">
        <v>0</v>
      </c>
      <c r="I19" s="16">
        <f t="shared" si="1"/>
        <v>0</v>
      </c>
    </row>
    <row r="20" spans="2:16" ht="13.9" customHeight="1">
      <c r="B20" s="28"/>
      <c r="C20" s="26" t="s">
        <v>31</v>
      </c>
      <c r="D20" s="16">
        <v>0</v>
      </c>
      <c r="E20" s="16">
        <v>0</v>
      </c>
      <c r="F20" s="16">
        <f t="shared" si="0"/>
        <v>0</v>
      </c>
      <c r="G20" s="16">
        <v>0</v>
      </c>
      <c r="H20" s="16">
        <v>0</v>
      </c>
      <c r="I20" s="16">
        <f t="shared" si="1"/>
        <v>0</v>
      </c>
    </row>
    <row r="21" spans="2:16" ht="13.9" customHeight="1">
      <c r="B21" s="28"/>
      <c r="C21" s="26" t="s">
        <v>32</v>
      </c>
      <c r="D21" s="16">
        <v>0</v>
      </c>
      <c r="E21" s="16">
        <v>0</v>
      </c>
      <c r="F21" s="16">
        <f t="shared" si="0"/>
        <v>0</v>
      </c>
      <c r="G21" s="16">
        <v>0</v>
      </c>
      <c r="H21" s="16">
        <v>0</v>
      </c>
      <c r="I21" s="16">
        <f t="shared" si="1"/>
        <v>0</v>
      </c>
    </row>
    <row r="22" spans="2:16" ht="13.9" customHeight="1">
      <c r="B22" s="28"/>
      <c r="C22" s="26" t="s">
        <v>33</v>
      </c>
      <c r="D22" s="16">
        <v>0</v>
      </c>
      <c r="E22" s="16">
        <v>0</v>
      </c>
      <c r="F22" s="16">
        <f t="shared" si="0"/>
        <v>0</v>
      </c>
      <c r="G22" s="16">
        <v>0</v>
      </c>
      <c r="H22" s="16">
        <v>0</v>
      </c>
      <c r="I22" s="16">
        <f t="shared" si="1"/>
        <v>0</v>
      </c>
    </row>
    <row r="23" spans="2:16" ht="13.9" customHeight="1">
      <c r="B23" s="28"/>
      <c r="C23" s="26" t="s">
        <v>34</v>
      </c>
      <c r="D23" s="16">
        <v>0</v>
      </c>
      <c r="E23" s="16">
        <v>0</v>
      </c>
      <c r="F23" s="16">
        <f t="shared" si="0"/>
        <v>0</v>
      </c>
      <c r="G23" s="16">
        <v>0</v>
      </c>
      <c r="H23" s="16">
        <v>0</v>
      </c>
      <c r="I23" s="16">
        <f t="shared" si="1"/>
        <v>0</v>
      </c>
    </row>
    <row r="24" spans="2:16" ht="13.9" customHeight="1">
      <c r="B24" s="28"/>
      <c r="C24" s="26" t="s">
        <v>35</v>
      </c>
      <c r="D24" s="16">
        <v>0</v>
      </c>
      <c r="E24" s="16">
        <v>0</v>
      </c>
      <c r="F24" s="16">
        <f t="shared" si="0"/>
        <v>0</v>
      </c>
      <c r="G24" s="16">
        <v>0</v>
      </c>
      <c r="H24" s="16">
        <v>0</v>
      </c>
      <c r="I24" s="16">
        <f t="shared" si="1"/>
        <v>0</v>
      </c>
    </row>
    <row r="25" spans="2:16" ht="13.9" customHeight="1">
      <c r="B25" s="28"/>
      <c r="C25" s="26" t="s">
        <v>36</v>
      </c>
      <c r="D25" s="16">
        <v>0</v>
      </c>
      <c r="E25" s="16">
        <v>0</v>
      </c>
      <c r="F25" s="16">
        <f t="shared" si="0"/>
        <v>0</v>
      </c>
      <c r="G25" s="16">
        <v>0</v>
      </c>
      <c r="H25" s="16">
        <v>0</v>
      </c>
      <c r="I25" s="16">
        <f t="shared" si="1"/>
        <v>0</v>
      </c>
    </row>
    <row r="26" spans="2:16" ht="13.9" customHeight="1">
      <c r="B26" s="28"/>
      <c r="C26" s="26" t="s">
        <v>37</v>
      </c>
      <c r="D26" s="16">
        <v>0</v>
      </c>
      <c r="E26" s="16">
        <v>0</v>
      </c>
      <c r="F26" s="16">
        <f t="shared" si="0"/>
        <v>0</v>
      </c>
      <c r="G26" s="16">
        <v>0</v>
      </c>
      <c r="H26" s="16">
        <v>0</v>
      </c>
      <c r="I26" s="16">
        <f t="shared" si="1"/>
        <v>0</v>
      </c>
      <c r="J26" s="12"/>
      <c r="K26" s="12"/>
      <c r="L26" s="12"/>
      <c r="M26" s="12"/>
      <c r="N26" s="12"/>
      <c r="O26" s="12"/>
      <c r="P26" s="12"/>
    </row>
    <row r="27" spans="2:16" ht="13.9" customHeight="1">
      <c r="B27" s="145" t="s">
        <v>38</v>
      </c>
      <c r="C27" s="146"/>
      <c r="D27" s="27">
        <f>SUM(D28:D36)</f>
        <v>0</v>
      </c>
      <c r="E27" s="27">
        <f t="shared" ref="E27:H27" si="3">SUM(E28:E36)</f>
        <v>0</v>
      </c>
      <c r="F27" s="27">
        <f t="shared" si="0"/>
        <v>0</v>
      </c>
      <c r="G27" s="27">
        <f>SUM(G28:G36)</f>
        <v>0</v>
      </c>
      <c r="H27" s="27">
        <f t="shared" si="3"/>
        <v>0</v>
      </c>
      <c r="I27" s="27">
        <f t="shared" si="1"/>
        <v>0</v>
      </c>
    </row>
    <row r="28" spans="2:16" ht="13.9" customHeight="1">
      <c r="B28" s="28"/>
      <c r="C28" s="26" t="s">
        <v>39</v>
      </c>
      <c r="D28" s="16">
        <v>0</v>
      </c>
      <c r="E28" s="16">
        <v>0</v>
      </c>
      <c r="F28" s="16">
        <f t="shared" si="0"/>
        <v>0</v>
      </c>
      <c r="G28" s="16">
        <v>0</v>
      </c>
      <c r="H28" s="16">
        <v>0</v>
      </c>
      <c r="I28" s="16">
        <f t="shared" si="1"/>
        <v>0</v>
      </c>
    </row>
    <row r="29" spans="2:16" ht="13.9" customHeight="1">
      <c r="B29" s="28"/>
      <c r="C29" s="26" t="s">
        <v>40</v>
      </c>
      <c r="D29" s="16">
        <v>0</v>
      </c>
      <c r="E29" s="16">
        <v>0</v>
      </c>
      <c r="F29" s="16">
        <f t="shared" si="0"/>
        <v>0</v>
      </c>
      <c r="G29" s="16">
        <v>0</v>
      </c>
      <c r="H29" s="16">
        <v>0</v>
      </c>
      <c r="I29" s="16">
        <f t="shared" si="1"/>
        <v>0</v>
      </c>
    </row>
    <row r="30" spans="2:16" ht="13.9" customHeight="1">
      <c r="B30" s="28"/>
      <c r="C30" s="26" t="s">
        <v>41</v>
      </c>
      <c r="D30" s="16">
        <v>0</v>
      </c>
      <c r="E30" s="16">
        <v>0</v>
      </c>
      <c r="F30" s="16">
        <f t="shared" si="0"/>
        <v>0</v>
      </c>
      <c r="G30" s="16">
        <v>0</v>
      </c>
      <c r="H30" s="16">
        <v>0</v>
      </c>
      <c r="I30" s="16">
        <f t="shared" si="1"/>
        <v>0</v>
      </c>
    </row>
    <row r="31" spans="2:16" ht="13.9" customHeight="1">
      <c r="B31" s="28"/>
      <c r="C31" s="26" t="s">
        <v>42</v>
      </c>
      <c r="D31" s="16">
        <v>0</v>
      </c>
      <c r="E31" s="16">
        <v>0</v>
      </c>
      <c r="F31" s="16">
        <f t="shared" si="0"/>
        <v>0</v>
      </c>
      <c r="G31" s="16">
        <v>0</v>
      </c>
      <c r="H31" s="16">
        <v>0</v>
      </c>
      <c r="I31" s="16">
        <f t="shared" si="1"/>
        <v>0</v>
      </c>
    </row>
    <row r="32" spans="2:16" ht="13.9" customHeight="1">
      <c r="B32" s="28"/>
      <c r="C32" s="26" t="s">
        <v>43</v>
      </c>
      <c r="D32" s="16">
        <v>0</v>
      </c>
      <c r="E32" s="16">
        <v>0</v>
      </c>
      <c r="F32" s="16">
        <f t="shared" si="0"/>
        <v>0</v>
      </c>
      <c r="G32" s="16">
        <v>0</v>
      </c>
      <c r="H32" s="16">
        <v>0</v>
      </c>
      <c r="I32" s="16">
        <f t="shared" si="1"/>
        <v>0</v>
      </c>
    </row>
    <row r="33" spans="2:9" ht="13.9" customHeight="1">
      <c r="B33" s="28"/>
      <c r="C33" s="26" t="s">
        <v>44</v>
      </c>
      <c r="D33" s="16">
        <v>0</v>
      </c>
      <c r="E33" s="16">
        <v>0</v>
      </c>
      <c r="F33" s="16">
        <f t="shared" si="0"/>
        <v>0</v>
      </c>
      <c r="G33" s="16">
        <v>0</v>
      </c>
      <c r="H33" s="16">
        <v>0</v>
      </c>
      <c r="I33" s="16">
        <f t="shared" si="1"/>
        <v>0</v>
      </c>
    </row>
    <row r="34" spans="2:9" ht="13.9" customHeight="1">
      <c r="B34" s="28"/>
      <c r="C34" s="26" t="s">
        <v>45</v>
      </c>
      <c r="D34" s="16">
        <v>0</v>
      </c>
      <c r="E34" s="16">
        <v>0</v>
      </c>
      <c r="F34" s="16">
        <f t="shared" si="0"/>
        <v>0</v>
      </c>
      <c r="G34" s="16">
        <v>0</v>
      </c>
      <c r="H34" s="16">
        <v>0</v>
      </c>
      <c r="I34" s="16">
        <f t="shared" si="1"/>
        <v>0</v>
      </c>
    </row>
    <row r="35" spans="2:9" ht="13.9" customHeight="1">
      <c r="B35" s="28"/>
      <c r="C35" s="26" t="s">
        <v>46</v>
      </c>
      <c r="D35" s="16">
        <v>0</v>
      </c>
      <c r="E35" s="16">
        <v>0</v>
      </c>
      <c r="F35" s="16">
        <f t="shared" si="0"/>
        <v>0</v>
      </c>
      <c r="G35" s="16">
        <v>0</v>
      </c>
      <c r="H35" s="16">
        <v>0</v>
      </c>
      <c r="I35" s="16">
        <f t="shared" si="1"/>
        <v>0</v>
      </c>
    </row>
    <row r="36" spans="2:9">
      <c r="B36" s="28"/>
      <c r="C36" s="26" t="s">
        <v>47</v>
      </c>
      <c r="D36" s="16">
        <v>0</v>
      </c>
      <c r="E36" s="16">
        <v>0</v>
      </c>
      <c r="F36" s="16">
        <f t="shared" si="0"/>
        <v>0</v>
      </c>
      <c r="G36" s="16">
        <v>0</v>
      </c>
      <c r="H36" s="16">
        <v>0</v>
      </c>
      <c r="I36" s="16">
        <f t="shared" si="1"/>
        <v>0</v>
      </c>
    </row>
    <row r="37" spans="2:9">
      <c r="B37" s="29"/>
      <c r="C37" s="30" t="s">
        <v>48</v>
      </c>
      <c r="D37" s="31">
        <f>+D27+D17+D9</f>
        <v>0</v>
      </c>
      <c r="E37" s="31">
        <f t="shared" ref="E37:I37" si="4">+E27+E17+E9</f>
        <v>0</v>
      </c>
      <c r="F37" s="31">
        <f t="shared" si="4"/>
        <v>0</v>
      </c>
      <c r="G37" s="31">
        <f t="shared" si="4"/>
        <v>0</v>
      </c>
      <c r="H37" s="31">
        <f t="shared" si="4"/>
        <v>0</v>
      </c>
      <c r="I37" s="31">
        <f t="shared" si="4"/>
        <v>0</v>
      </c>
    </row>
    <row r="38" spans="2:9">
      <c r="I38" s="134" t="s">
        <v>189</v>
      </c>
    </row>
  </sheetData>
  <mergeCells count="12">
    <mergeCell ref="B9:C9"/>
    <mergeCell ref="B17:C17"/>
    <mergeCell ref="B27:C27"/>
    <mergeCell ref="B1:I1"/>
    <mergeCell ref="B3:I3"/>
    <mergeCell ref="B4:I4"/>
    <mergeCell ref="B5:I5"/>
    <mergeCell ref="B7:C8"/>
    <mergeCell ref="D7:H7"/>
    <mergeCell ref="I7:I8"/>
    <mergeCell ref="B2:I2"/>
    <mergeCell ref="B6:I6"/>
  </mergeCells>
  <printOptions horizontalCentered="1"/>
  <pageMargins left="0.23622047244094491" right="0.23622047244094491" top="0.74803149606299213" bottom="0.74803149606299213" header="0" footer="0"/>
  <pageSetup scale="95" orientation="landscape" horizontalDpi="300" verticalDpi="300" r:id="rId1"/>
  <headerFooter>
    <oddFooter>&amp;R&amp;8Presupuestaria/ &amp;P 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P39"/>
  <sheetViews>
    <sheetView view="pageBreakPreview" zoomScaleSheetLayoutView="100" workbookViewId="0"/>
  </sheetViews>
  <sheetFormatPr baseColWidth="10" defaultColWidth="11.42578125" defaultRowHeight="12.75"/>
  <cols>
    <col min="1" max="1" width="2.42578125" style="13" customWidth="1"/>
    <col min="2" max="2" width="4.5703125" style="11" customWidth="1"/>
    <col min="3" max="3" width="57.28515625" style="11" customWidth="1"/>
    <col min="4" max="9" width="12.7109375" style="11" customWidth="1"/>
    <col min="10" max="16384" width="11.42578125" style="11"/>
  </cols>
  <sheetData>
    <row r="1" spans="2:9" s="13" customFormat="1" ht="18" customHeight="1">
      <c r="B1" s="135" t="s">
        <v>196</v>
      </c>
      <c r="C1" s="135"/>
      <c r="D1" s="135"/>
      <c r="E1" s="135"/>
      <c r="F1" s="135"/>
      <c r="G1" s="135"/>
      <c r="H1" s="135"/>
      <c r="I1" s="135"/>
    </row>
    <row r="2" spans="2:9" s="13" customFormat="1" ht="18" customHeight="1">
      <c r="B2" s="135" t="s">
        <v>172</v>
      </c>
      <c r="C2" s="135"/>
      <c r="D2" s="135"/>
      <c r="E2" s="135"/>
      <c r="F2" s="135"/>
      <c r="G2" s="135"/>
      <c r="H2" s="135"/>
      <c r="I2" s="135"/>
    </row>
    <row r="3" spans="2:9" s="13" customFormat="1" ht="18" customHeight="1">
      <c r="B3" s="135" t="s">
        <v>0</v>
      </c>
      <c r="C3" s="135"/>
      <c r="D3" s="135"/>
      <c r="E3" s="135"/>
      <c r="F3" s="135"/>
      <c r="G3" s="135"/>
      <c r="H3" s="135"/>
      <c r="I3" s="135"/>
    </row>
    <row r="4" spans="2:9" s="13" customFormat="1" ht="18" customHeight="1">
      <c r="B4" s="135" t="s">
        <v>18</v>
      </c>
      <c r="C4" s="135"/>
      <c r="D4" s="135"/>
      <c r="E4" s="135"/>
      <c r="F4" s="135"/>
      <c r="G4" s="135"/>
      <c r="H4" s="135"/>
      <c r="I4" s="135"/>
    </row>
    <row r="5" spans="2:9" s="13" customFormat="1">
      <c r="B5" s="135" t="s">
        <v>197</v>
      </c>
      <c r="C5" s="135"/>
      <c r="D5" s="135"/>
      <c r="E5" s="135"/>
      <c r="F5" s="135"/>
      <c r="G5" s="135"/>
      <c r="H5" s="135"/>
      <c r="I5" s="135"/>
    </row>
    <row r="6" spans="2:9" s="13" customFormat="1">
      <c r="B6" s="135" t="s">
        <v>183</v>
      </c>
      <c r="C6" s="135"/>
      <c r="D6" s="135"/>
      <c r="E6" s="135"/>
      <c r="F6" s="135"/>
      <c r="G6" s="135"/>
      <c r="H6" s="135"/>
      <c r="I6" s="135"/>
    </row>
    <row r="7" spans="2:9" s="13" customFormat="1">
      <c r="B7" s="148" t="s">
        <v>2</v>
      </c>
      <c r="C7" s="149"/>
      <c r="D7" s="150" t="s">
        <v>19</v>
      </c>
      <c r="E7" s="151"/>
      <c r="F7" s="151"/>
      <c r="G7" s="151"/>
      <c r="H7" s="152"/>
      <c r="I7" s="153" t="s">
        <v>4</v>
      </c>
    </row>
    <row r="8" spans="2:9" s="13" customFormat="1" ht="38.25" customHeight="1">
      <c r="B8" s="148"/>
      <c r="C8" s="149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138"/>
    </row>
    <row r="9" spans="2:9" s="13" customFormat="1" ht="15" customHeight="1">
      <c r="B9" s="147" t="s">
        <v>49</v>
      </c>
      <c r="C9" s="147"/>
      <c r="D9" s="24">
        <f>SUM(D10:D18)</f>
        <v>0</v>
      </c>
      <c r="E9" s="24">
        <f>SUM(E10:E18)</f>
        <v>0</v>
      </c>
      <c r="F9" s="24">
        <f>D9+E9</f>
        <v>0</v>
      </c>
      <c r="G9" s="24">
        <f>SUM(G10:G18)</f>
        <v>0</v>
      </c>
      <c r="H9" s="24">
        <f>SUM(H10:H18)</f>
        <v>0</v>
      </c>
      <c r="I9" s="24">
        <f>F9-G9</f>
        <v>0</v>
      </c>
    </row>
    <row r="10" spans="2:9" s="13" customFormat="1" ht="15" customHeight="1">
      <c r="B10" s="28"/>
      <c r="C10" s="26" t="s">
        <v>50</v>
      </c>
      <c r="D10" s="16">
        <v>0</v>
      </c>
      <c r="E10" s="16">
        <v>0</v>
      </c>
      <c r="F10" s="16">
        <f t="shared" ref="F10:F32" si="0">D10+E10</f>
        <v>0</v>
      </c>
      <c r="G10" s="16">
        <v>0</v>
      </c>
      <c r="H10" s="16">
        <v>0</v>
      </c>
      <c r="I10" s="16">
        <f t="shared" ref="I10:I32" si="1">F10-G10</f>
        <v>0</v>
      </c>
    </row>
    <row r="11" spans="2:9" s="13" customFormat="1" ht="15" customHeight="1">
      <c r="B11" s="28"/>
      <c r="C11" s="26" t="s">
        <v>51</v>
      </c>
      <c r="D11" s="16">
        <v>0</v>
      </c>
      <c r="E11" s="16">
        <v>0</v>
      </c>
      <c r="F11" s="16">
        <f t="shared" si="0"/>
        <v>0</v>
      </c>
      <c r="G11" s="16">
        <v>0</v>
      </c>
      <c r="H11" s="16">
        <v>0</v>
      </c>
      <c r="I11" s="16">
        <f t="shared" si="1"/>
        <v>0</v>
      </c>
    </row>
    <row r="12" spans="2:9" s="13" customFormat="1" ht="15" customHeight="1">
      <c r="B12" s="28"/>
      <c r="C12" s="26" t="s">
        <v>52</v>
      </c>
      <c r="D12" s="16">
        <v>0</v>
      </c>
      <c r="E12" s="16">
        <v>0</v>
      </c>
      <c r="F12" s="16">
        <f t="shared" si="0"/>
        <v>0</v>
      </c>
      <c r="G12" s="16">
        <v>0</v>
      </c>
      <c r="H12" s="16">
        <v>0</v>
      </c>
      <c r="I12" s="16">
        <f t="shared" si="1"/>
        <v>0</v>
      </c>
    </row>
    <row r="13" spans="2:9" s="13" customFormat="1" ht="15" customHeight="1">
      <c r="B13" s="28"/>
      <c r="C13" s="26" t="s">
        <v>53</v>
      </c>
      <c r="D13" s="16">
        <v>0</v>
      </c>
      <c r="E13" s="16">
        <v>0</v>
      </c>
      <c r="F13" s="16">
        <f t="shared" si="0"/>
        <v>0</v>
      </c>
      <c r="G13" s="16">
        <v>0</v>
      </c>
      <c r="H13" s="16">
        <v>0</v>
      </c>
      <c r="I13" s="16">
        <f t="shared" si="1"/>
        <v>0</v>
      </c>
    </row>
    <row r="14" spans="2:9" s="13" customFormat="1" ht="15" customHeight="1">
      <c r="B14" s="28"/>
      <c r="C14" s="26" t="s">
        <v>15</v>
      </c>
      <c r="D14" s="16">
        <v>0</v>
      </c>
      <c r="E14" s="16">
        <v>0</v>
      </c>
      <c r="F14" s="16">
        <f t="shared" si="0"/>
        <v>0</v>
      </c>
      <c r="G14" s="16">
        <v>0</v>
      </c>
      <c r="H14" s="16">
        <v>0</v>
      </c>
      <c r="I14" s="16">
        <f t="shared" si="1"/>
        <v>0</v>
      </c>
    </row>
    <row r="15" spans="2:9" s="13" customFormat="1" ht="15" customHeight="1">
      <c r="B15" s="28"/>
      <c r="C15" s="26" t="s">
        <v>54</v>
      </c>
      <c r="D15" s="16">
        <v>0</v>
      </c>
      <c r="E15" s="16">
        <v>0</v>
      </c>
      <c r="F15" s="16">
        <f t="shared" si="0"/>
        <v>0</v>
      </c>
      <c r="G15" s="16">
        <v>0</v>
      </c>
      <c r="H15" s="16">
        <v>0</v>
      </c>
      <c r="I15" s="16">
        <f t="shared" si="1"/>
        <v>0</v>
      </c>
    </row>
    <row r="16" spans="2:9" s="13" customFormat="1" ht="15" customHeight="1">
      <c r="B16" s="28"/>
      <c r="C16" s="26" t="s">
        <v>55</v>
      </c>
      <c r="D16" s="16">
        <v>0</v>
      </c>
      <c r="E16" s="16">
        <v>0</v>
      </c>
      <c r="F16" s="16">
        <f t="shared" si="0"/>
        <v>0</v>
      </c>
      <c r="G16" s="16">
        <v>0</v>
      </c>
      <c r="H16" s="16">
        <v>0</v>
      </c>
      <c r="I16" s="16">
        <f t="shared" si="1"/>
        <v>0</v>
      </c>
    </row>
    <row r="17" spans="2:16" s="13" customFormat="1" ht="15" customHeight="1">
      <c r="B17" s="28"/>
      <c r="C17" s="26" t="s">
        <v>56</v>
      </c>
      <c r="D17" s="16">
        <v>0</v>
      </c>
      <c r="E17" s="16">
        <v>0</v>
      </c>
      <c r="F17" s="16">
        <f t="shared" si="0"/>
        <v>0</v>
      </c>
      <c r="G17" s="16">
        <v>0</v>
      </c>
      <c r="H17" s="16">
        <v>0</v>
      </c>
      <c r="I17" s="16">
        <f t="shared" si="1"/>
        <v>0</v>
      </c>
    </row>
    <row r="18" spans="2:16" s="13" customFormat="1" ht="15" customHeight="1">
      <c r="B18" s="28"/>
      <c r="C18" s="26" t="s">
        <v>57</v>
      </c>
      <c r="D18" s="16">
        <v>0</v>
      </c>
      <c r="E18" s="16">
        <v>0</v>
      </c>
      <c r="F18" s="16">
        <f t="shared" si="0"/>
        <v>0</v>
      </c>
      <c r="G18" s="16">
        <v>0</v>
      </c>
      <c r="H18" s="16">
        <v>0</v>
      </c>
      <c r="I18" s="16">
        <f t="shared" si="1"/>
        <v>0</v>
      </c>
      <c r="J18" s="32"/>
      <c r="K18" s="32"/>
      <c r="L18" s="32"/>
      <c r="M18" s="32"/>
      <c r="N18" s="32"/>
      <c r="O18" s="32"/>
      <c r="P18" s="32"/>
    </row>
    <row r="19" spans="2:16" s="13" customFormat="1" ht="15" customHeight="1">
      <c r="B19" s="145" t="s">
        <v>58</v>
      </c>
      <c r="C19" s="146"/>
      <c r="D19" s="27">
        <f>SUM(D20:D28)</f>
        <v>0</v>
      </c>
      <c r="E19" s="27">
        <f t="shared" ref="E19:H19" si="2">SUM(E20:E28)</f>
        <v>0</v>
      </c>
      <c r="F19" s="27">
        <f t="shared" si="0"/>
        <v>0</v>
      </c>
      <c r="G19" s="27">
        <f t="shared" si="2"/>
        <v>0</v>
      </c>
      <c r="H19" s="27">
        <f t="shared" si="2"/>
        <v>0</v>
      </c>
      <c r="I19" s="27">
        <f t="shared" si="1"/>
        <v>0</v>
      </c>
    </row>
    <row r="20" spans="2:16" s="13" customFormat="1" ht="15" customHeight="1">
      <c r="B20" s="28"/>
      <c r="C20" s="26" t="s">
        <v>59</v>
      </c>
      <c r="D20" s="16">
        <v>0</v>
      </c>
      <c r="E20" s="16">
        <v>0</v>
      </c>
      <c r="F20" s="16">
        <f t="shared" si="0"/>
        <v>0</v>
      </c>
      <c r="G20" s="16">
        <v>0</v>
      </c>
      <c r="H20" s="16">
        <v>0</v>
      </c>
      <c r="I20" s="16">
        <f t="shared" si="1"/>
        <v>0</v>
      </c>
    </row>
    <row r="21" spans="2:16" s="13" customFormat="1" ht="15" customHeight="1">
      <c r="B21" s="28"/>
      <c r="C21" s="26" t="s">
        <v>60</v>
      </c>
      <c r="D21" s="16">
        <v>0</v>
      </c>
      <c r="E21" s="16">
        <v>0</v>
      </c>
      <c r="F21" s="16">
        <f t="shared" si="0"/>
        <v>0</v>
      </c>
      <c r="G21" s="16">
        <v>0</v>
      </c>
      <c r="H21" s="16">
        <v>0</v>
      </c>
      <c r="I21" s="16">
        <f t="shared" si="1"/>
        <v>0</v>
      </c>
    </row>
    <row r="22" spans="2:16" s="13" customFormat="1" ht="15" customHeight="1">
      <c r="B22" s="28"/>
      <c r="C22" s="26" t="s">
        <v>61</v>
      </c>
      <c r="D22" s="16">
        <v>0</v>
      </c>
      <c r="E22" s="16">
        <v>0</v>
      </c>
      <c r="F22" s="16">
        <f t="shared" si="0"/>
        <v>0</v>
      </c>
      <c r="G22" s="16">
        <v>0</v>
      </c>
      <c r="H22" s="16">
        <v>0</v>
      </c>
      <c r="I22" s="16">
        <f t="shared" si="1"/>
        <v>0</v>
      </c>
    </row>
    <row r="23" spans="2:16" s="13" customFormat="1" ht="15" customHeight="1">
      <c r="B23" s="28"/>
      <c r="C23" s="26" t="s">
        <v>62</v>
      </c>
      <c r="D23" s="16">
        <v>0</v>
      </c>
      <c r="E23" s="16">
        <v>0</v>
      </c>
      <c r="F23" s="16">
        <f t="shared" si="0"/>
        <v>0</v>
      </c>
      <c r="G23" s="16">
        <v>0</v>
      </c>
      <c r="H23" s="16">
        <v>0</v>
      </c>
      <c r="I23" s="16">
        <f t="shared" si="1"/>
        <v>0</v>
      </c>
    </row>
    <row r="24" spans="2:16" s="13" customFormat="1" ht="15" customHeight="1">
      <c r="B24" s="28"/>
      <c r="C24" s="26" t="s">
        <v>63</v>
      </c>
      <c r="D24" s="16">
        <v>0</v>
      </c>
      <c r="E24" s="16">
        <v>0</v>
      </c>
      <c r="F24" s="16">
        <f t="shared" si="0"/>
        <v>0</v>
      </c>
      <c r="G24" s="16">
        <v>0</v>
      </c>
      <c r="H24" s="16">
        <v>0</v>
      </c>
      <c r="I24" s="16">
        <f t="shared" si="1"/>
        <v>0</v>
      </c>
    </row>
    <row r="25" spans="2:16" s="13" customFormat="1" ht="15" customHeight="1">
      <c r="B25" s="28"/>
      <c r="C25" s="26" t="s">
        <v>64</v>
      </c>
      <c r="D25" s="16">
        <v>0</v>
      </c>
      <c r="E25" s="16">
        <v>0</v>
      </c>
      <c r="F25" s="16">
        <f t="shared" si="0"/>
        <v>0</v>
      </c>
      <c r="G25" s="16">
        <v>0</v>
      </c>
      <c r="H25" s="16">
        <v>0</v>
      </c>
      <c r="I25" s="16">
        <f t="shared" si="1"/>
        <v>0</v>
      </c>
    </row>
    <row r="26" spans="2:16" s="13" customFormat="1" ht="15" customHeight="1">
      <c r="B26" s="28"/>
      <c r="C26" s="26" t="s">
        <v>65</v>
      </c>
      <c r="D26" s="16">
        <v>0</v>
      </c>
      <c r="E26" s="16">
        <v>0</v>
      </c>
      <c r="F26" s="16">
        <f t="shared" si="0"/>
        <v>0</v>
      </c>
      <c r="G26" s="16">
        <v>0</v>
      </c>
      <c r="H26" s="16">
        <v>0</v>
      </c>
      <c r="I26" s="16">
        <f t="shared" si="1"/>
        <v>0</v>
      </c>
    </row>
    <row r="27" spans="2:16" s="13" customFormat="1" ht="15" customHeight="1">
      <c r="B27" s="28"/>
      <c r="C27" s="26" t="s">
        <v>66</v>
      </c>
      <c r="D27" s="16">
        <v>0</v>
      </c>
      <c r="E27" s="16">
        <v>0</v>
      </c>
      <c r="F27" s="16">
        <f t="shared" si="0"/>
        <v>0</v>
      </c>
      <c r="G27" s="16">
        <v>0</v>
      </c>
      <c r="H27" s="16">
        <v>0</v>
      </c>
      <c r="I27" s="16">
        <f t="shared" si="1"/>
        <v>0</v>
      </c>
    </row>
    <row r="28" spans="2:16" s="13" customFormat="1" ht="15" customHeight="1">
      <c r="B28" s="28"/>
      <c r="C28" s="26" t="s">
        <v>67</v>
      </c>
      <c r="D28" s="16">
        <v>0</v>
      </c>
      <c r="E28" s="16">
        <v>0</v>
      </c>
      <c r="F28" s="16">
        <f t="shared" si="0"/>
        <v>0</v>
      </c>
      <c r="G28" s="16">
        <v>0</v>
      </c>
      <c r="H28" s="16">
        <v>0</v>
      </c>
      <c r="I28" s="16">
        <f t="shared" si="1"/>
        <v>0</v>
      </c>
      <c r="J28" s="32"/>
      <c r="K28" s="32"/>
      <c r="L28" s="32"/>
      <c r="M28" s="32"/>
      <c r="N28" s="32"/>
      <c r="O28" s="32"/>
    </row>
    <row r="29" spans="2:16" s="13" customFormat="1" ht="15" customHeight="1">
      <c r="B29" s="145" t="s">
        <v>68</v>
      </c>
      <c r="C29" s="146"/>
      <c r="D29" s="27">
        <f>SUM(D30:D32)</f>
        <v>0</v>
      </c>
      <c r="E29" s="27">
        <f t="shared" ref="E29:H29" si="3">SUM(E30:E32)</f>
        <v>0</v>
      </c>
      <c r="F29" s="27">
        <f t="shared" si="0"/>
        <v>0</v>
      </c>
      <c r="G29" s="27">
        <f t="shared" si="3"/>
        <v>0</v>
      </c>
      <c r="H29" s="27">
        <f t="shared" si="3"/>
        <v>0</v>
      </c>
      <c r="I29" s="27">
        <f t="shared" si="1"/>
        <v>0</v>
      </c>
    </row>
    <row r="30" spans="2:16" s="13" customFormat="1" ht="15" customHeight="1">
      <c r="B30" s="28"/>
      <c r="C30" s="26" t="s">
        <v>69</v>
      </c>
      <c r="D30" s="16">
        <v>0</v>
      </c>
      <c r="E30" s="16">
        <v>0</v>
      </c>
      <c r="F30" s="16">
        <f t="shared" si="0"/>
        <v>0</v>
      </c>
      <c r="G30" s="16">
        <v>0</v>
      </c>
      <c r="H30" s="16">
        <v>0</v>
      </c>
      <c r="I30" s="16">
        <f t="shared" si="1"/>
        <v>0</v>
      </c>
    </row>
    <row r="31" spans="2:16" s="13" customFormat="1" ht="15" customHeight="1">
      <c r="B31" s="28"/>
      <c r="C31" s="26" t="s">
        <v>70</v>
      </c>
      <c r="D31" s="16">
        <v>0</v>
      </c>
      <c r="E31" s="16">
        <v>0</v>
      </c>
      <c r="F31" s="16">
        <f t="shared" si="0"/>
        <v>0</v>
      </c>
      <c r="G31" s="16">
        <v>0</v>
      </c>
      <c r="H31" s="16">
        <v>0</v>
      </c>
      <c r="I31" s="16">
        <f t="shared" si="1"/>
        <v>0</v>
      </c>
    </row>
    <row r="32" spans="2:16" s="13" customFormat="1" ht="15.95" customHeight="1">
      <c r="B32" s="28"/>
      <c r="C32" s="26" t="s">
        <v>71</v>
      </c>
      <c r="D32" s="16">
        <v>0</v>
      </c>
      <c r="E32" s="16">
        <v>0</v>
      </c>
      <c r="F32" s="16">
        <f t="shared" si="0"/>
        <v>0</v>
      </c>
      <c r="G32" s="16">
        <v>0</v>
      </c>
      <c r="H32" s="16">
        <v>0</v>
      </c>
      <c r="I32" s="16">
        <f t="shared" si="1"/>
        <v>0</v>
      </c>
    </row>
    <row r="33" spans="1:9" s="21" customFormat="1">
      <c r="A33" s="18"/>
      <c r="B33" s="28"/>
      <c r="C33" s="26"/>
      <c r="D33" s="16"/>
      <c r="E33" s="16"/>
      <c r="F33" s="16"/>
      <c r="G33" s="16"/>
      <c r="H33" s="16"/>
      <c r="I33" s="16"/>
    </row>
    <row r="34" spans="1:9">
      <c r="B34" s="29"/>
      <c r="C34" s="30" t="s">
        <v>72</v>
      </c>
      <c r="D34" s="31">
        <f>+D9+D19+D29</f>
        <v>0</v>
      </c>
      <c r="E34" s="31">
        <f t="shared" ref="E34:I34" si="4">+E9+E19+E29</f>
        <v>0</v>
      </c>
      <c r="F34" s="31">
        <f t="shared" si="4"/>
        <v>0</v>
      </c>
      <c r="G34" s="31">
        <f t="shared" si="4"/>
        <v>0</v>
      </c>
      <c r="H34" s="31">
        <f t="shared" si="4"/>
        <v>0</v>
      </c>
      <c r="I34" s="31">
        <f t="shared" si="4"/>
        <v>0</v>
      </c>
    </row>
    <row r="35" spans="1:9">
      <c r="I35" s="134" t="s">
        <v>190</v>
      </c>
    </row>
    <row r="37" spans="1:9">
      <c r="D37" s="12"/>
      <c r="E37" s="12"/>
      <c r="F37" s="12"/>
      <c r="G37" s="12"/>
      <c r="H37" s="12"/>
      <c r="I37" s="12"/>
    </row>
    <row r="38" spans="1:9">
      <c r="D38" s="12"/>
      <c r="E38" s="12"/>
      <c r="F38" s="12"/>
      <c r="G38" s="12"/>
      <c r="H38" s="12"/>
      <c r="I38" s="12"/>
    </row>
    <row r="39" spans="1:9">
      <c r="D39" s="12"/>
      <c r="E39" s="12"/>
      <c r="F39" s="12"/>
      <c r="G39" s="12"/>
      <c r="H39" s="12"/>
      <c r="I39" s="12"/>
    </row>
  </sheetData>
  <mergeCells count="12">
    <mergeCell ref="B9:C9"/>
    <mergeCell ref="B19:C19"/>
    <mergeCell ref="B29:C29"/>
    <mergeCell ref="B1:I1"/>
    <mergeCell ref="B3:I3"/>
    <mergeCell ref="B4:I4"/>
    <mergeCell ref="B5:I5"/>
    <mergeCell ref="B7:C8"/>
    <mergeCell ref="D7:H7"/>
    <mergeCell ref="I7:I8"/>
    <mergeCell ref="B2:I2"/>
    <mergeCell ref="B6:I6"/>
  </mergeCells>
  <printOptions horizontalCentered="1"/>
  <pageMargins left="0.23622047244094491" right="0.23622047244094491" top="0.74803149606299213" bottom="0.74803149606299213" header="0" footer="0"/>
  <pageSetup scale="95" orientation="landscape" horizontalDpi="300" verticalDpi="300" r:id="rId1"/>
  <headerFooter>
    <oddFooter>&amp;R&amp;8Presupuestaria/ &amp;P 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P40"/>
  <sheetViews>
    <sheetView view="pageBreakPreview" zoomScale="90" zoomScaleSheetLayoutView="90" workbookViewId="0"/>
  </sheetViews>
  <sheetFormatPr baseColWidth="10" defaultColWidth="11.42578125" defaultRowHeight="12.75"/>
  <cols>
    <col min="1" max="1" width="2.42578125" style="13" customWidth="1"/>
    <col min="2" max="2" width="4.5703125" style="11" customWidth="1"/>
    <col min="3" max="3" width="57.28515625" style="11" customWidth="1"/>
    <col min="4" max="4" width="12.7109375" style="11" customWidth="1"/>
    <col min="5" max="5" width="16.140625" style="11" customWidth="1"/>
    <col min="6" max="9" width="12.7109375" style="11" customWidth="1"/>
    <col min="10" max="16384" width="11.42578125" style="11"/>
  </cols>
  <sheetData>
    <row r="1" spans="2:16" ht="18" customHeight="1">
      <c r="B1" s="135" t="s">
        <v>196</v>
      </c>
      <c r="C1" s="135"/>
      <c r="D1" s="135"/>
      <c r="E1" s="135"/>
      <c r="F1" s="135"/>
      <c r="G1" s="135"/>
      <c r="H1" s="135"/>
      <c r="I1" s="135"/>
    </row>
    <row r="2" spans="2:16" ht="18" customHeight="1">
      <c r="B2" s="108"/>
      <c r="C2" s="108"/>
      <c r="D2" s="108" t="s">
        <v>173</v>
      </c>
      <c r="E2" s="108"/>
      <c r="F2" s="108"/>
      <c r="G2" s="108"/>
      <c r="H2" s="108"/>
      <c r="I2" s="108"/>
    </row>
    <row r="3" spans="2:16" ht="18" customHeight="1">
      <c r="B3" s="155" t="s">
        <v>0</v>
      </c>
      <c r="C3" s="155"/>
      <c r="D3" s="155"/>
      <c r="E3" s="155"/>
      <c r="F3" s="155"/>
      <c r="G3" s="155"/>
      <c r="H3" s="155"/>
      <c r="I3" s="155"/>
    </row>
    <row r="4" spans="2:16" ht="18" customHeight="1">
      <c r="B4" s="155" t="s">
        <v>18</v>
      </c>
      <c r="C4" s="155"/>
      <c r="D4" s="155"/>
      <c r="E4" s="155"/>
      <c r="F4" s="155"/>
      <c r="G4" s="155"/>
      <c r="H4" s="155"/>
      <c r="I4" s="155"/>
    </row>
    <row r="5" spans="2:16" s="13" customFormat="1">
      <c r="B5" s="155" t="s">
        <v>198</v>
      </c>
      <c r="C5" s="155"/>
      <c r="D5" s="155"/>
      <c r="E5" s="155"/>
      <c r="F5" s="155"/>
      <c r="G5" s="155"/>
      <c r="H5" s="155"/>
      <c r="I5" s="155"/>
    </row>
    <row r="6" spans="2:16">
      <c r="B6" s="135" t="s">
        <v>183</v>
      </c>
      <c r="C6" s="135"/>
      <c r="D6" s="135"/>
      <c r="E6" s="135"/>
      <c r="F6" s="135"/>
      <c r="G6" s="135"/>
      <c r="H6" s="135"/>
      <c r="I6" s="135"/>
    </row>
    <row r="7" spans="2:16">
      <c r="B7" s="148" t="s">
        <v>2</v>
      </c>
      <c r="C7" s="149"/>
      <c r="D7" s="150" t="s">
        <v>19</v>
      </c>
      <c r="E7" s="151"/>
      <c r="F7" s="151"/>
      <c r="G7" s="151"/>
      <c r="H7" s="152"/>
      <c r="I7" s="153" t="s">
        <v>4</v>
      </c>
    </row>
    <row r="8" spans="2:16" ht="36.75" customHeight="1">
      <c r="B8" s="148"/>
      <c r="C8" s="149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138"/>
    </row>
    <row r="9" spans="2:16" s="13" customFormat="1" ht="15" customHeight="1">
      <c r="B9" s="156"/>
      <c r="C9" s="141"/>
      <c r="D9" s="2">
        <v>1</v>
      </c>
      <c r="E9" s="2">
        <v>2</v>
      </c>
      <c r="F9" s="2" t="s">
        <v>10</v>
      </c>
      <c r="G9" s="2">
        <v>4</v>
      </c>
      <c r="H9" s="2">
        <v>5</v>
      </c>
      <c r="I9" s="2" t="s">
        <v>11</v>
      </c>
      <c r="J9" s="32"/>
      <c r="K9" s="32"/>
      <c r="L9" s="32"/>
      <c r="M9" s="32"/>
      <c r="N9" s="32"/>
      <c r="O9" s="32"/>
      <c r="P9" s="32"/>
    </row>
    <row r="10" spans="2:16" s="13" customFormat="1" ht="15" customHeight="1">
      <c r="B10" s="154" t="s">
        <v>73</v>
      </c>
      <c r="C10" s="154"/>
      <c r="D10" s="33">
        <f>SUM(D11:D17)</f>
        <v>0</v>
      </c>
      <c r="E10" s="33">
        <f t="shared" ref="E10:H10" si="0">SUM(E11:E17)</f>
        <v>0</v>
      </c>
      <c r="F10" s="33">
        <f>D10+E10</f>
        <v>0</v>
      </c>
      <c r="G10" s="33">
        <f t="shared" si="0"/>
        <v>0</v>
      </c>
      <c r="H10" s="33">
        <f t="shared" si="0"/>
        <v>0</v>
      </c>
      <c r="I10" s="33">
        <f>F10-G10</f>
        <v>0</v>
      </c>
    </row>
    <row r="11" spans="2:16" s="13" customFormat="1" ht="15" customHeight="1">
      <c r="B11" s="28"/>
      <c r="C11" s="26" t="s">
        <v>74</v>
      </c>
      <c r="D11" s="16">
        <v>0</v>
      </c>
      <c r="E11" s="16">
        <v>0</v>
      </c>
      <c r="F11" s="16">
        <f t="shared" ref="F11:F29" si="1">D11+E11</f>
        <v>0</v>
      </c>
      <c r="G11" s="16">
        <v>0</v>
      </c>
      <c r="H11" s="16">
        <v>0</v>
      </c>
      <c r="I11" s="16">
        <f t="shared" ref="I11:I29" si="2">F11-G11</f>
        <v>0</v>
      </c>
    </row>
    <row r="12" spans="2:16" s="13" customFormat="1" ht="15" customHeight="1">
      <c r="B12" s="28"/>
      <c r="C12" s="26" t="s">
        <v>75</v>
      </c>
      <c r="D12" s="16">
        <v>0</v>
      </c>
      <c r="E12" s="16">
        <v>0</v>
      </c>
      <c r="F12" s="16">
        <f t="shared" si="1"/>
        <v>0</v>
      </c>
      <c r="G12" s="16">
        <v>0</v>
      </c>
      <c r="H12" s="16">
        <v>0</v>
      </c>
      <c r="I12" s="16">
        <f t="shared" si="2"/>
        <v>0</v>
      </c>
    </row>
    <row r="13" spans="2:16" s="13" customFormat="1" ht="15" customHeight="1">
      <c r="B13" s="28"/>
      <c r="C13" s="26" t="s">
        <v>76</v>
      </c>
      <c r="D13" s="16">
        <v>0</v>
      </c>
      <c r="E13" s="16">
        <v>0</v>
      </c>
      <c r="F13" s="16">
        <f t="shared" si="1"/>
        <v>0</v>
      </c>
      <c r="G13" s="16">
        <v>0</v>
      </c>
      <c r="H13" s="16">
        <v>0</v>
      </c>
      <c r="I13" s="16">
        <f t="shared" si="2"/>
        <v>0</v>
      </c>
    </row>
    <row r="14" spans="2:16" s="13" customFormat="1" ht="15" customHeight="1">
      <c r="B14" s="28"/>
      <c r="C14" s="26" t="s">
        <v>77</v>
      </c>
      <c r="D14" s="16">
        <v>0</v>
      </c>
      <c r="E14" s="16">
        <v>0</v>
      </c>
      <c r="F14" s="16">
        <f t="shared" si="1"/>
        <v>0</v>
      </c>
      <c r="G14" s="16">
        <v>0</v>
      </c>
      <c r="H14" s="16">
        <v>0</v>
      </c>
      <c r="I14" s="16">
        <f t="shared" si="2"/>
        <v>0</v>
      </c>
    </row>
    <row r="15" spans="2:16" s="13" customFormat="1" ht="15" customHeight="1">
      <c r="B15" s="28"/>
      <c r="C15" s="26" t="s">
        <v>78</v>
      </c>
      <c r="D15" s="16">
        <v>0</v>
      </c>
      <c r="E15" s="16">
        <v>0</v>
      </c>
      <c r="F15" s="16">
        <f t="shared" si="1"/>
        <v>0</v>
      </c>
      <c r="G15" s="16">
        <v>0</v>
      </c>
      <c r="H15" s="16">
        <v>0</v>
      </c>
      <c r="I15" s="16">
        <f t="shared" si="2"/>
        <v>0</v>
      </c>
    </row>
    <row r="16" spans="2:16" s="13" customFormat="1" ht="15" customHeight="1">
      <c r="B16" s="28"/>
      <c r="C16" s="26" t="s">
        <v>79</v>
      </c>
      <c r="D16" s="16">
        <v>0</v>
      </c>
      <c r="E16" s="16">
        <v>0</v>
      </c>
      <c r="F16" s="16">
        <f t="shared" si="1"/>
        <v>0</v>
      </c>
      <c r="G16" s="16">
        <v>0</v>
      </c>
      <c r="H16" s="16">
        <v>0</v>
      </c>
      <c r="I16" s="16">
        <f t="shared" si="2"/>
        <v>0</v>
      </c>
    </row>
    <row r="17" spans="1:15" s="13" customFormat="1" ht="15" customHeight="1">
      <c r="B17" s="28"/>
      <c r="C17" s="26" t="s">
        <v>80</v>
      </c>
      <c r="D17" s="16">
        <v>0</v>
      </c>
      <c r="E17" s="16">
        <v>0</v>
      </c>
      <c r="F17" s="16">
        <f t="shared" si="1"/>
        <v>0</v>
      </c>
      <c r="G17" s="16">
        <v>0</v>
      </c>
      <c r="H17" s="16">
        <v>0</v>
      </c>
      <c r="I17" s="16">
        <f t="shared" si="2"/>
        <v>0</v>
      </c>
      <c r="J17" s="32"/>
      <c r="K17" s="32"/>
      <c r="L17" s="32"/>
      <c r="M17" s="32"/>
      <c r="N17" s="32"/>
      <c r="O17" s="32"/>
    </row>
    <row r="18" spans="1:15" s="13" customFormat="1" ht="15" customHeight="1">
      <c r="B18" s="145" t="s">
        <v>81</v>
      </c>
      <c r="C18" s="146"/>
      <c r="D18" s="27">
        <f>SUM(D19:D21)</f>
        <v>0</v>
      </c>
      <c r="E18" s="27">
        <f t="shared" ref="E18:H18" si="3">SUM(E19:E21)</f>
        <v>0</v>
      </c>
      <c r="F18" s="27">
        <f t="shared" si="1"/>
        <v>0</v>
      </c>
      <c r="G18" s="27">
        <f t="shared" si="3"/>
        <v>0</v>
      </c>
      <c r="H18" s="27">
        <f t="shared" si="3"/>
        <v>0</v>
      </c>
      <c r="I18" s="27">
        <f t="shared" si="2"/>
        <v>0</v>
      </c>
    </row>
    <row r="19" spans="1:15" s="13" customFormat="1" ht="15" customHeight="1">
      <c r="B19" s="28"/>
      <c r="C19" s="26" t="s">
        <v>16</v>
      </c>
      <c r="D19" s="16">
        <v>0</v>
      </c>
      <c r="E19" s="16">
        <v>0</v>
      </c>
      <c r="F19" s="16">
        <f t="shared" si="1"/>
        <v>0</v>
      </c>
      <c r="G19" s="16">
        <v>0</v>
      </c>
      <c r="H19" s="16">
        <v>0</v>
      </c>
      <c r="I19" s="16">
        <f t="shared" si="2"/>
        <v>0</v>
      </c>
    </row>
    <row r="20" spans="1:15" s="13" customFormat="1" ht="15" customHeight="1">
      <c r="B20" s="28"/>
      <c r="C20" s="26" t="s">
        <v>82</v>
      </c>
      <c r="D20" s="16">
        <v>0</v>
      </c>
      <c r="E20" s="16">
        <v>0</v>
      </c>
      <c r="F20" s="16">
        <f t="shared" si="1"/>
        <v>0</v>
      </c>
      <c r="G20" s="16">
        <v>0</v>
      </c>
      <c r="H20" s="16">
        <v>0</v>
      </c>
      <c r="I20" s="16">
        <f t="shared" si="2"/>
        <v>0</v>
      </c>
    </row>
    <row r="21" spans="1:15" s="13" customFormat="1" ht="15" customHeight="1">
      <c r="B21" s="28"/>
      <c r="C21" s="26" t="s">
        <v>83</v>
      </c>
      <c r="D21" s="16">
        <v>0</v>
      </c>
      <c r="E21" s="16">
        <v>0</v>
      </c>
      <c r="F21" s="16">
        <f t="shared" si="1"/>
        <v>0</v>
      </c>
      <c r="G21" s="16">
        <v>0</v>
      </c>
      <c r="H21" s="16">
        <v>0</v>
      </c>
      <c r="I21" s="16">
        <f t="shared" si="2"/>
        <v>0</v>
      </c>
      <c r="J21" s="32"/>
      <c r="K21" s="32"/>
      <c r="L21" s="32"/>
      <c r="M21" s="32"/>
      <c r="N21" s="32"/>
      <c r="O21" s="32"/>
    </row>
    <row r="22" spans="1:15" s="13" customFormat="1" ht="15" customHeight="1">
      <c r="B22" s="145" t="s">
        <v>84</v>
      </c>
      <c r="C22" s="146"/>
      <c r="D22" s="27">
        <f>SUM(D23:D29)</f>
        <v>0</v>
      </c>
      <c r="E22" s="27">
        <f t="shared" ref="E22:H22" si="4">SUM(E23:E29)</f>
        <v>0</v>
      </c>
      <c r="F22" s="27">
        <f t="shared" si="1"/>
        <v>0</v>
      </c>
      <c r="G22" s="27">
        <f t="shared" si="4"/>
        <v>0</v>
      </c>
      <c r="H22" s="27">
        <f t="shared" si="4"/>
        <v>0</v>
      </c>
      <c r="I22" s="27">
        <f t="shared" si="2"/>
        <v>0</v>
      </c>
    </row>
    <row r="23" spans="1:15" s="13" customFormat="1" ht="15" customHeight="1">
      <c r="B23" s="28"/>
      <c r="C23" s="26" t="s">
        <v>85</v>
      </c>
      <c r="D23" s="16">
        <v>0</v>
      </c>
      <c r="E23" s="16">
        <v>0</v>
      </c>
      <c r="F23" s="16">
        <f t="shared" si="1"/>
        <v>0</v>
      </c>
      <c r="G23" s="16">
        <v>0</v>
      </c>
      <c r="H23" s="16">
        <v>0</v>
      </c>
      <c r="I23" s="16">
        <f t="shared" si="2"/>
        <v>0</v>
      </c>
    </row>
    <row r="24" spans="1:15" s="13" customFormat="1" ht="15" customHeight="1">
      <c r="B24" s="28"/>
      <c r="C24" s="26" t="s">
        <v>86</v>
      </c>
      <c r="D24" s="16">
        <v>0</v>
      </c>
      <c r="E24" s="16">
        <v>0</v>
      </c>
      <c r="F24" s="16">
        <f t="shared" si="1"/>
        <v>0</v>
      </c>
      <c r="G24" s="16">
        <v>0</v>
      </c>
      <c r="H24" s="16">
        <v>0</v>
      </c>
      <c r="I24" s="16">
        <f t="shared" si="2"/>
        <v>0</v>
      </c>
    </row>
    <row r="25" spans="1:15" s="13" customFormat="1" ht="15" customHeight="1">
      <c r="B25" s="28"/>
      <c r="C25" s="26" t="s">
        <v>87</v>
      </c>
      <c r="D25" s="16">
        <v>0</v>
      </c>
      <c r="E25" s="16">
        <v>0</v>
      </c>
      <c r="F25" s="16">
        <f t="shared" si="1"/>
        <v>0</v>
      </c>
      <c r="G25" s="16">
        <v>0</v>
      </c>
      <c r="H25" s="16">
        <v>0</v>
      </c>
      <c r="I25" s="16">
        <f t="shared" si="2"/>
        <v>0</v>
      </c>
    </row>
    <row r="26" spans="1:15" ht="15" customHeight="1">
      <c r="B26" s="28"/>
      <c r="C26" s="26" t="s">
        <v>88</v>
      </c>
      <c r="D26" s="16">
        <v>0</v>
      </c>
      <c r="E26" s="16">
        <v>0</v>
      </c>
      <c r="F26" s="16">
        <f t="shared" si="1"/>
        <v>0</v>
      </c>
      <c r="G26" s="16">
        <v>0</v>
      </c>
      <c r="H26" s="16">
        <v>0</v>
      </c>
      <c r="I26" s="16">
        <f t="shared" si="2"/>
        <v>0</v>
      </c>
    </row>
    <row r="27" spans="1:15" ht="15" customHeight="1">
      <c r="B27" s="28"/>
      <c r="C27" s="26" t="s">
        <v>89</v>
      </c>
      <c r="D27" s="16">
        <v>0</v>
      </c>
      <c r="E27" s="16">
        <v>0</v>
      </c>
      <c r="F27" s="16">
        <f t="shared" si="1"/>
        <v>0</v>
      </c>
      <c r="G27" s="16">
        <v>0</v>
      </c>
      <c r="H27" s="16">
        <v>0</v>
      </c>
      <c r="I27" s="16">
        <f t="shared" si="2"/>
        <v>0</v>
      </c>
    </row>
    <row r="28" spans="1:15" ht="15" customHeight="1">
      <c r="B28" s="28"/>
      <c r="C28" s="26" t="s">
        <v>90</v>
      </c>
      <c r="D28" s="16">
        <v>0</v>
      </c>
      <c r="E28" s="16">
        <v>0</v>
      </c>
      <c r="F28" s="16">
        <f t="shared" si="1"/>
        <v>0</v>
      </c>
      <c r="G28" s="16">
        <v>0</v>
      </c>
      <c r="H28" s="16">
        <v>0</v>
      </c>
      <c r="I28" s="16">
        <f t="shared" si="2"/>
        <v>0</v>
      </c>
    </row>
    <row r="29" spans="1:15" ht="15" customHeight="1">
      <c r="B29" s="28"/>
      <c r="C29" s="26" t="s">
        <v>91</v>
      </c>
      <c r="D29" s="16">
        <v>0</v>
      </c>
      <c r="E29" s="16">
        <v>0</v>
      </c>
      <c r="F29" s="16">
        <f t="shared" si="1"/>
        <v>0</v>
      </c>
      <c r="G29" s="16">
        <v>0</v>
      </c>
      <c r="H29" s="16">
        <v>0</v>
      </c>
      <c r="I29" s="16">
        <f t="shared" si="2"/>
        <v>0</v>
      </c>
    </row>
    <row r="30" spans="1:15" ht="15" customHeight="1">
      <c r="B30" s="28"/>
      <c r="C30" s="26"/>
      <c r="D30" s="16"/>
      <c r="E30" s="16"/>
      <c r="F30" s="16"/>
      <c r="G30" s="16"/>
      <c r="H30" s="16"/>
      <c r="I30" s="16"/>
    </row>
    <row r="31" spans="1:15" ht="15" customHeight="1">
      <c r="B31" s="28"/>
      <c r="C31" s="26"/>
      <c r="D31" s="16"/>
      <c r="E31" s="16"/>
      <c r="F31" s="16"/>
      <c r="G31" s="16"/>
      <c r="H31" s="16"/>
      <c r="I31" s="16"/>
    </row>
    <row r="32" spans="1:15" s="21" customFormat="1" ht="15.95" customHeight="1">
      <c r="A32" s="18"/>
      <c r="B32" s="28"/>
      <c r="C32" s="26"/>
      <c r="D32" s="16"/>
      <c r="E32" s="16"/>
      <c r="F32" s="16"/>
      <c r="G32" s="16"/>
      <c r="H32" s="16"/>
      <c r="I32" s="16"/>
    </row>
    <row r="33" spans="2:10" ht="15.95" customHeight="1">
      <c r="B33" s="29"/>
      <c r="C33" s="30" t="s">
        <v>92</v>
      </c>
      <c r="D33" s="31">
        <f>+D10+D18+D22</f>
        <v>0</v>
      </c>
      <c r="E33" s="31">
        <f t="shared" ref="E33:I33" si="5">+E10+E18+E22</f>
        <v>0</v>
      </c>
      <c r="F33" s="31">
        <f>+F10+F18+F22</f>
        <v>0</v>
      </c>
      <c r="G33" s="31">
        <f t="shared" si="5"/>
        <v>0</v>
      </c>
      <c r="H33" s="31">
        <f t="shared" si="5"/>
        <v>0</v>
      </c>
      <c r="I33" s="31">
        <f t="shared" si="5"/>
        <v>0</v>
      </c>
      <c r="J33" s="12"/>
    </row>
    <row r="34" spans="2:10">
      <c r="B34" s="29"/>
      <c r="C34" s="30" t="s">
        <v>93</v>
      </c>
      <c r="D34" s="31">
        <f>+'COG-C.C(1)'!D37+'COG C.C.(2)'!D34+'COG C.C. (3)'!D33</f>
        <v>0</v>
      </c>
      <c r="E34" s="31">
        <f>+'COG-C.C(1)'!E37+'COG C.C.(2)'!E34+'COG C.C. (3)'!E33</f>
        <v>0</v>
      </c>
      <c r="F34" s="31">
        <f>+'COG-C.C(1)'!F37+'COG C.C.(2)'!F34+'COG C.C. (3)'!F33</f>
        <v>0</v>
      </c>
      <c r="G34" s="31">
        <f>+'COG-C.C(1)'!G37+'COG C.C.(2)'!G34+'COG C.C. (3)'!G33</f>
        <v>0</v>
      </c>
      <c r="H34" s="31">
        <f>+'COG-C.C(1)'!H37+'COG C.C.(2)'!H34+'COG C.C. (3)'!H33</f>
        <v>0</v>
      </c>
      <c r="I34" s="31">
        <f>+'COG-C.C(1)'!I37+'COG C.C.(2)'!I34+'COG C.C. (3)'!I33</f>
        <v>0</v>
      </c>
    </row>
    <row r="35" spans="2:10">
      <c r="I35" s="134" t="s">
        <v>191</v>
      </c>
    </row>
    <row r="36" spans="2:10">
      <c r="D36" s="12"/>
      <c r="E36" s="12"/>
      <c r="F36" s="12"/>
      <c r="G36" s="12"/>
      <c r="H36" s="12"/>
      <c r="I36" s="12"/>
    </row>
    <row r="37" spans="2:10">
      <c r="D37" s="12"/>
      <c r="E37" s="12"/>
      <c r="F37" s="12"/>
      <c r="G37" s="12"/>
      <c r="H37" s="12"/>
      <c r="I37" s="12"/>
    </row>
    <row r="38" spans="2:10">
      <c r="D38" s="12"/>
      <c r="E38" s="12"/>
      <c r="F38" s="12"/>
      <c r="G38" s="12"/>
      <c r="H38" s="12"/>
      <c r="I38" s="12"/>
    </row>
    <row r="39" spans="2:10">
      <c r="D39" s="12"/>
      <c r="E39" s="12"/>
      <c r="F39" s="12"/>
      <c r="G39" s="12"/>
      <c r="H39" s="12"/>
      <c r="I39" s="12"/>
    </row>
    <row r="40" spans="2:10">
      <c r="D40" s="12"/>
      <c r="E40" s="12"/>
      <c r="F40" s="12"/>
      <c r="G40" s="12"/>
      <c r="H40" s="12"/>
      <c r="I40" s="12"/>
    </row>
  </sheetData>
  <mergeCells count="11">
    <mergeCell ref="B10:C10"/>
    <mergeCell ref="B18:C18"/>
    <mergeCell ref="B22:C22"/>
    <mergeCell ref="B1:I1"/>
    <mergeCell ref="B3:I3"/>
    <mergeCell ref="B4:I4"/>
    <mergeCell ref="B5:I5"/>
    <mergeCell ref="B7:C9"/>
    <mergeCell ref="D7:H7"/>
    <mergeCell ref="I7:I8"/>
    <mergeCell ref="B6:I6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49"/>
  <sheetViews>
    <sheetView view="pageBreakPreview" zoomScale="90" zoomScaleSheetLayoutView="90" workbookViewId="0">
      <selection activeCell="B1" sqref="B1:I1"/>
    </sheetView>
  </sheetViews>
  <sheetFormatPr baseColWidth="10" defaultColWidth="11.42578125" defaultRowHeight="12.75"/>
  <cols>
    <col min="1" max="1" width="1.5703125" style="13" customWidth="1"/>
    <col min="2" max="2" width="4.5703125" style="74" customWidth="1"/>
    <col min="3" max="3" width="60.28515625" style="11" customWidth="1"/>
    <col min="4" max="4" width="12.7109375" style="11" customWidth="1"/>
    <col min="5" max="5" width="15.5703125" style="11" customWidth="1"/>
    <col min="6" max="9" width="12.7109375" style="11" customWidth="1"/>
    <col min="10" max="10" width="3.28515625" style="13" customWidth="1"/>
    <col min="11" max="16384" width="11.42578125" style="11"/>
  </cols>
  <sheetData>
    <row r="1" spans="1:10" ht="21.75" customHeight="1">
      <c r="B1" s="135" t="s">
        <v>196</v>
      </c>
      <c r="C1" s="135"/>
      <c r="D1" s="135"/>
      <c r="E1" s="135"/>
      <c r="F1" s="135"/>
      <c r="G1" s="135"/>
      <c r="H1" s="135"/>
      <c r="I1" s="135"/>
    </row>
    <row r="2" spans="1:10">
      <c r="B2" s="135" t="s">
        <v>172</v>
      </c>
      <c r="C2" s="135"/>
      <c r="D2" s="135"/>
      <c r="E2" s="135"/>
      <c r="F2" s="135"/>
      <c r="G2" s="135"/>
      <c r="H2" s="135"/>
      <c r="I2" s="135"/>
    </row>
    <row r="3" spans="1:10">
      <c r="B3" s="135" t="s">
        <v>0</v>
      </c>
      <c r="C3" s="135"/>
      <c r="D3" s="135"/>
      <c r="E3" s="135"/>
      <c r="F3" s="135"/>
      <c r="G3" s="135"/>
      <c r="H3" s="135"/>
      <c r="I3" s="135"/>
    </row>
    <row r="4" spans="1:10">
      <c r="B4" s="135" t="s">
        <v>94</v>
      </c>
      <c r="C4" s="135"/>
      <c r="D4" s="135"/>
      <c r="E4" s="135"/>
      <c r="F4" s="135"/>
      <c r="G4" s="135"/>
      <c r="H4" s="135"/>
      <c r="I4" s="135"/>
    </row>
    <row r="5" spans="1:10" s="13" customFormat="1">
      <c r="B5" s="135" t="s">
        <v>197</v>
      </c>
      <c r="C5" s="135"/>
      <c r="D5" s="135"/>
      <c r="E5" s="135"/>
      <c r="F5" s="135"/>
      <c r="G5" s="135"/>
      <c r="H5" s="135"/>
      <c r="I5" s="135"/>
    </row>
    <row r="6" spans="1:10">
      <c r="B6" s="135" t="s">
        <v>183</v>
      </c>
      <c r="C6" s="135"/>
      <c r="D6" s="135"/>
      <c r="E6" s="135"/>
      <c r="F6" s="135"/>
      <c r="G6" s="135"/>
      <c r="H6" s="135"/>
      <c r="I6" s="135"/>
    </row>
    <row r="7" spans="1:10">
      <c r="B7" s="148" t="s">
        <v>2</v>
      </c>
      <c r="C7" s="149"/>
      <c r="D7" s="150" t="s">
        <v>19</v>
      </c>
      <c r="E7" s="151"/>
      <c r="F7" s="151"/>
      <c r="G7" s="151"/>
      <c r="H7" s="152"/>
      <c r="I7" s="153" t="s">
        <v>4</v>
      </c>
    </row>
    <row r="8" spans="1:10" ht="25.5">
      <c r="B8" s="148"/>
      <c r="C8" s="149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138"/>
    </row>
    <row r="9" spans="1:10">
      <c r="B9" s="156"/>
      <c r="C9" s="141"/>
      <c r="D9" s="2">
        <v>1</v>
      </c>
      <c r="E9" s="2">
        <v>2</v>
      </c>
      <c r="F9" s="2" t="s">
        <v>10</v>
      </c>
      <c r="G9" s="2">
        <v>4</v>
      </c>
      <c r="H9" s="2">
        <v>5</v>
      </c>
      <c r="I9" s="2" t="s">
        <v>11</v>
      </c>
    </row>
    <row r="10" spans="1:10" s="76" customFormat="1" ht="12" customHeight="1">
      <c r="A10" s="75"/>
      <c r="B10" s="71"/>
      <c r="C10" s="72"/>
      <c r="D10" s="73"/>
      <c r="E10" s="73"/>
      <c r="F10" s="73"/>
      <c r="G10" s="73"/>
      <c r="H10" s="73"/>
      <c r="I10" s="73"/>
      <c r="J10" s="75"/>
    </row>
    <row r="11" spans="1:10" s="76" customFormat="1" ht="12" customHeight="1">
      <c r="A11" s="75"/>
      <c r="B11" s="157" t="s">
        <v>95</v>
      </c>
      <c r="C11" s="158"/>
      <c r="D11" s="27">
        <f>SUM(D12:D19)</f>
        <v>0</v>
      </c>
      <c r="E11" s="27">
        <f t="shared" ref="E11:H11" si="0">SUM(E12:E19)</f>
        <v>0</v>
      </c>
      <c r="F11" s="27">
        <f t="shared" si="0"/>
        <v>0</v>
      </c>
      <c r="G11" s="27">
        <f t="shared" si="0"/>
        <v>0</v>
      </c>
      <c r="H11" s="27">
        <f t="shared" si="0"/>
        <v>0</v>
      </c>
      <c r="I11" s="27">
        <f>SUM(I12:I19)</f>
        <v>0</v>
      </c>
      <c r="J11" s="75"/>
    </row>
    <row r="12" spans="1:10" s="76" customFormat="1" ht="12" customHeight="1">
      <c r="A12" s="75"/>
      <c r="B12" s="77"/>
      <c r="C12" s="78" t="s">
        <v>96</v>
      </c>
      <c r="D12" s="16">
        <v>0</v>
      </c>
      <c r="E12" s="16">
        <v>0</v>
      </c>
      <c r="F12" s="16">
        <f>D12+E12</f>
        <v>0</v>
      </c>
      <c r="G12" s="16">
        <v>0</v>
      </c>
      <c r="H12" s="16">
        <v>0</v>
      </c>
      <c r="I12" s="16">
        <f>F12-G12</f>
        <v>0</v>
      </c>
      <c r="J12" s="75"/>
    </row>
    <row r="13" spans="1:10" s="76" customFormat="1" ht="12" customHeight="1">
      <c r="A13" s="75"/>
      <c r="B13" s="77"/>
      <c r="C13" s="78" t="s">
        <v>97</v>
      </c>
      <c r="D13" s="16">
        <v>0</v>
      </c>
      <c r="E13" s="16">
        <v>0</v>
      </c>
      <c r="F13" s="16">
        <f t="shared" ref="F13:F19" si="1">D13+E13</f>
        <v>0</v>
      </c>
      <c r="G13" s="16">
        <v>0</v>
      </c>
      <c r="H13" s="16">
        <v>0</v>
      </c>
      <c r="I13" s="16">
        <f>F13-G13</f>
        <v>0</v>
      </c>
      <c r="J13" s="75"/>
    </row>
    <row r="14" spans="1:10" s="76" customFormat="1" ht="12" customHeight="1">
      <c r="A14" s="75"/>
      <c r="B14" s="77"/>
      <c r="C14" s="78" t="s">
        <v>98</v>
      </c>
      <c r="D14" s="16">
        <v>0</v>
      </c>
      <c r="E14" s="16">
        <v>0</v>
      </c>
      <c r="F14" s="16">
        <f t="shared" si="1"/>
        <v>0</v>
      </c>
      <c r="G14" s="16">
        <v>0</v>
      </c>
      <c r="H14" s="16">
        <v>0</v>
      </c>
      <c r="I14" s="16">
        <f t="shared" ref="I14:I19" si="2">F14-G14</f>
        <v>0</v>
      </c>
      <c r="J14" s="75"/>
    </row>
    <row r="15" spans="1:10" s="76" customFormat="1" ht="12" customHeight="1">
      <c r="A15" s="75"/>
      <c r="B15" s="77"/>
      <c r="C15" s="78" t="s">
        <v>99</v>
      </c>
      <c r="D15" s="16">
        <v>0</v>
      </c>
      <c r="E15" s="16">
        <v>0</v>
      </c>
      <c r="F15" s="16">
        <f t="shared" si="1"/>
        <v>0</v>
      </c>
      <c r="G15" s="16">
        <v>0</v>
      </c>
      <c r="H15" s="16">
        <v>0</v>
      </c>
      <c r="I15" s="16">
        <f t="shared" si="2"/>
        <v>0</v>
      </c>
      <c r="J15" s="75"/>
    </row>
    <row r="16" spans="1:10" s="76" customFormat="1" ht="12" customHeight="1">
      <c r="A16" s="75"/>
      <c r="B16" s="77"/>
      <c r="C16" s="78" t="s">
        <v>100</v>
      </c>
      <c r="D16" s="16">
        <v>0</v>
      </c>
      <c r="E16" s="16">
        <v>0</v>
      </c>
      <c r="F16" s="16">
        <f t="shared" si="1"/>
        <v>0</v>
      </c>
      <c r="G16" s="16">
        <v>0</v>
      </c>
      <c r="H16" s="16">
        <v>0</v>
      </c>
      <c r="I16" s="16">
        <f t="shared" si="2"/>
        <v>0</v>
      </c>
      <c r="J16" s="75"/>
    </row>
    <row r="17" spans="1:10" s="76" customFormat="1" ht="12" customHeight="1">
      <c r="A17" s="75"/>
      <c r="B17" s="77"/>
      <c r="C17" s="78" t="s">
        <v>101</v>
      </c>
      <c r="D17" s="16">
        <v>0</v>
      </c>
      <c r="E17" s="16">
        <v>0</v>
      </c>
      <c r="F17" s="16">
        <f t="shared" si="1"/>
        <v>0</v>
      </c>
      <c r="G17" s="16">
        <v>0</v>
      </c>
      <c r="H17" s="16">
        <v>0</v>
      </c>
      <c r="I17" s="16">
        <f t="shared" si="2"/>
        <v>0</v>
      </c>
      <c r="J17" s="75"/>
    </row>
    <row r="18" spans="1:10" s="76" customFormat="1" ht="12" customHeight="1">
      <c r="A18" s="75"/>
      <c r="B18" s="77"/>
      <c r="C18" s="78" t="s">
        <v>102</v>
      </c>
      <c r="D18" s="16">
        <v>0</v>
      </c>
      <c r="E18" s="16">
        <v>0</v>
      </c>
      <c r="F18" s="16">
        <f t="shared" si="1"/>
        <v>0</v>
      </c>
      <c r="G18" s="16">
        <v>0</v>
      </c>
      <c r="H18" s="16">
        <v>0</v>
      </c>
      <c r="I18" s="16">
        <f t="shared" si="2"/>
        <v>0</v>
      </c>
      <c r="J18" s="75"/>
    </row>
    <row r="19" spans="1:10" s="80" customFormat="1" ht="12" customHeight="1">
      <c r="A19" s="79"/>
      <c r="B19" s="77"/>
      <c r="C19" s="78" t="s">
        <v>47</v>
      </c>
      <c r="D19" s="16">
        <v>0</v>
      </c>
      <c r="E19" s="16">
        <v>0</v>
      </c>
      <c r="F19" s="16">
        <f t="shared" si="1"/>
        <v>0</v>
      </c>
      <c r="G19" s="16">
        <v>0</v>
      </c>
      <c r="H19" s="16">
        <v>0</v>
      </c>
      <c r="I19" s="16">
        <f t="shared" si="2"/>
        <v>0</v>
      </c>
      <c r="J19" s="79"/>
    </row>
    <row r="20" spans="1:10" s="76" customFormat="1" ht="12" customHeight="1">
      <c r="A20" s="75"/>
      <c r="B20" s="157" t="s">
        <v>103</v>
      </c>
      <c r="C20" s="158"/>
      <c r="D20" s="27">
        <f>SUM(D21:D27)</f>
        <v>0</v>
      </c>
      <c r="E20" s="27">
        <f t="shared" ref="E20:I20" si="3">SUM(E21:E27)</f>
        <v>0</v>
      </c>
      <c r="F20" s="27">
        <f t="shared" si="3"/>
        <v>0</v>
      </c>
      <c r="G20" s="27">
        <f t="shared" si="3"/>
        <v>0</v>
      </c>
      <c r="H20" s="27">
        <f t="shared" si="3"/>
        <v>0</v>
      </c>
      <c r="I20" s="27">
        <f t="shared" si="3"/>
        <v>0</v>
      </c>
      <c r="J20" s="75"/>
    </row>
    <row r="21" spans="1:10" s="76" customFormat="1" ht="12" customHeight="1">
      <c r="A21" s="75"/>
      <c r="B21" s="77"/>
      <c r="C21" s="78" t="s">
        <v>104</v>
      </c>
      <c r="D21" s="81">
        <v>0</v>
      </c>
      <c r="E21" s="81">
        <v>0</v>
      </c>
      <c r="F21" s="81">
        <f>D21+E21</f>
        <v>0</v>
      </c>
      <c r="G21" s="81">
        <v>0</v>
      </c>
      <c r="H21" s="81">
        <v>0</v>
      </c>
      <c r="I21" s="81">
        <f>F21-G21</f>
        <v>0</v>
      </c>
      <c r="J21" s="75"/>
    </row>
    <row r="22" spans="1:10" s="76" customFormat="1" ht="12" customHeight="1">
      <c r="A22" s="75"/>
      <c r="B22" s="77"/>
      <c r="C22" s="78" t="s">
        <v>105</v>
      </c>
      <c r="D22" s="81">
        <v>0</v>
      </c>
      <c r="E22" s="81">
        <v>0</v>
      </c>
      <c r="F22" s="81">
        <f t="shared" ref="F22:F27" si="4">D22+E22</f>
        <v>0</v>
      </c>
      <c r="G22" s="81">
        <v>0</v>
      </c>
      <c r="H22" s="81">
        <v>0</v>
      </c>
      <c r="I22" s="81">
        <f t="shared" ref="I22:I27" si="5">F22-G22</f>
        <v>0</v>
      </c>
      <c r="J22" s="75"/>
    </row>
    <row r="23" spans="1:10" s="76" customFormat="1" ht="12" customHeight="1">
      <c r="A23" s="75"/>
      <c r="B23" s="77"/>
      <c r="C23" s="78" t="s">
        <v>106</v>
      </c>
      <c r="D23" s="81">
        <v>0</v>
      </c>
      <c r="E23" s="81">
        <v>0</v>
      </c>
      <c r="F23" s="81">
        <f t="shared" si="4"/>
        <v>0</v>
      </c>
      <c r="G23" s="81">
        <v>0</v>
      </c>
      <c r="H23" s="81">
        <v>0</v>
      </c>
      <c r="I23" s="81">
        <f t="shared" si="5"/>
        <v>0</v>
      </c>
      <c r="J23" s="75"/>
    </row>
    <row r="24" spans="1:10" s="76" customFormat="1" ht="12" customHeight="1">
      <c r="A24" s="75"/>
      <c r="B24" s="77"/>
      <c r="C24" s="78" t="s">
        <v>107</v>
      </c>
      <c r="D24" s="81">
        <v>0</v>
      </c>
      <c r="E24" s="81">
        <v>0</v>
      </c>
      <c r="F24" s="81">
        <f t="shared" si="4"/>
        <v>0</v>
      </c>
      <c r="G24" s="81">
        <v>0</v>
      </c>
      <c r="H24" s="81">
        <v>0</v>
      </c>
      <c r="I24" s="81">
        <f t="shared" si="5"/>
        <v>0</v>
      </c>
      <c r="J24" s="75"/>
    </row>
    <row r="25" spans="1:10" s="76" customFormat="1" ht="12" customHeight="1">
      <c r="A25" s="75"/>
      <c r="B25" s="77"/>
      <c r="C25" s="78" t="s">
        <v>108</v>
      </c>
      <c r="D25" s="81">
        <v>0</v>
      </c>
      <c r="E25" s="81">
        <v>0</v>
      </c>
      <c r="F25" s="81">
        <f t="shared" si="4"/>
        <v>0</v>
      </c>
      <c r="G25" s="81">
        <v>0</v>
      </c>
      <c r="H25" s="81">
        <v>0</v>
      </c>
      <c r="I25" s="81">
        <f t="shared" si="5"/>
        <v>0</v>
      </c>
      <c r="J25" s="75"/>
    </row>
    <row r="26" spans="1:10" s="76" customFormat="1" ht="12" customHeight="1">
      <c r="A26" s="75"/>
      <c r="B26" s="77"/>
      <c r="C26" s="78" t="s">
        <v>109</v>
      </c>
      <c r="D26" s="81">
        <v>0</v>
      </c>
      <c r="E26" s="81">
        <v>0</v>
      </c>
      <c r="F26" s="81">
        <f t="shared" si="4"/>
        <v>0</v>
      </c>
      <c r="G26" s="81">
        <v>0</v>
      </c>
      <c r="H26" s="81">
        <v>0</v>
      </c>
      <c r="I26" s="81">
        <f t="shared" si="5"/>
        <v>0</v>
      </c>
      <c r="J26" s="75"/>
    </row>
    <row r="27" spans="1:10" s="80" customFormat="1" ht="12" customHeight="1">
      <c r="A27" s="79"/>
      <c r="B27" s="77"/>
      <c r="C27" s="78" t="s">
        <v>110</v>
      </c>
      <c r="D27" s="81">
        <v>0</v>
      </c>
      <c r="E27" s="81">
        <v>0</v>
      </c>
      <c r="F27" s="81">
        <f t="shared" si="4"/>
        <v>0</v>
      </c>
      <c r="G27" s="81">
        <v>0</v>
      </c>
      <c r="H27" s="81">
        <v>0</v>
      </c>
      <c r="I27" s="81">
        <f t="shared" si="5"/>
        <v>0</v>
      </c>
      <c r="J27" s="79"/>
    </row>
    <row r="28" spans="1:10" s="76" customFormat="1" ht="12" customHeight="1">
      <c r="A28" s="75"/>
      <c r="B28" s="157" t="s">
        <v>111</v>
      </c>
      <c r="C28" s="158"/>
      <c r="D28" s="82">
        <f>SUM(D29:D37)</f>
        <v>0</v>
      </c>
      <c r="E28" s="82">
        <f t="shared" ref="E28:I28" si="6">SUM(E29:E37)</f>
        <v>0</v>
      </c>
      <c r="F28" s="82">
        <f t="shared" si="6"/>
        <v>0</v>
      </c>
      <c r="G28" s="82">
        <f t="shared" si="6"/>
        <v>0</v>
      </c>
      <c r="H28" s="82">
        <f t="shared" si="6"/>
        <v>0</v>
      </c>
      <c r="I28" s="82">
        <f t="shared" si="6"/>
        <v>0</v>
      </c>
      <c r="J28" s="75"/>
    </row>
    <row r="29" spans="1:10" s="76" customFormat="1" ht="12" customHeight="1">
      <c r="A29" s="75"/>
      <c r="B29" s="77"/>
      <c r="C29" s="78" t="s">
        <v>112</v>
      </c>
      <c r="D29" s="81">
        <v>0</v>
      </c>
      <c r="E29" s="81">
        <v>0</v>
      </c>
      <c r="F29" s="81">
        <f>D29+E29</f>
        <v>0</v>
      </c>
      <c r="G29" s="81">
        <v>0</v>
      </c>
      <c r="H29" s="81">
        <v>0</v>
      </c>
      <c r="I29" s="81">
        <f>F29-G29</f>
        <v>0</v>
      </c>
      <c r="J29" s="75"/>
    </row>
    <row r="30" spans="1:10" s="76" customFormat="1" ht="12" customHeight="1">
      <c r="A30" s="75"/>
      <c r="B30" s="77"/>
      <c r="C30" s="78" t="s">
        <v>113</v>
      </c>
      <c r="D30" s="81">
        <v>0</v>
      </c>
      <c r="E30" s="81">
        <v>0</v>
      </c>
      <c r="F30" s="81">
        <f t="shared" ref="F30:F37" si="7">D30+E30</f>
        <v>0</v>
      </c>
      <c r="G30" s="81">
        <v>0</v>
      </c>
      <c r="H30" s="81">
        <v>0</v>
      </c>
      <c r="I30" s="81">
        <f t="shared" ref="I30:I37" si="8">F30-G30</f>
        <v>0</v>
      </c>
      <c r="J30" s="75"/>
    </row>
    <row r="31" spans="1:10" s="76" customFormat="1" ht="12" customHeight="1">
      <c r="A31" s="75"/>
      <c r="B31" s="77"/>
      <c r="C31" s="78" t="s">
        <v>114</v>
      </c>
      <c r="D31" s="81">
        <v>0</v>
      </c>
      <c r="E31" s="81">
        <v>0</v>
      </c>
      <c r="F31" s="81">
        <f t="shared" si="7"/>
        <v>0</v>
      </c>
      <c r="G31" s="81">
        <v>0</v>
      </c>
      <c r="H31" s="81">
        <v>0</v>
      </c>
      <c r="I31" s="81">
        <f t="shared" si="8"/>
        <v>0</v>
      </c>
      <c r="J31" s="75"/>
    </row>
    <row r="32" spans="1:10" s="76" customFormat="1" ht="12" customHeight="1">
      <c r="A32" s="75"/>
      <c r="B32" s="77"/>
      <c r="C32" s="78" t="s">
        <v>115</v>
      </c>
      <c r="D32" s="81">
        <v>0</v>
      </c>
      <c r="E32" s="81">
        <v>0</v>
      </c>
      <c r="F32" s="81">
        <f t="shared" si="7"/>
        <v>0</v>
      </c>
      <c r="G32" s="81">
        <v>0</v>
      </c>
      <c r="H32" s="81">
        <v>0</v>
      </c>
      <c r="I32" s="81">
        <f t="shared" si="8"/>
        <v>0</v>
      </c>
      <c r="J32" s="75"/>
    </row>
    <row r="33" spans="1:10" s="76" customFormat="1" ht="12" customHeight="1">
      <c r="A33" s="75"/>
      <c r="B33" s="77"/>
      <c r="C33" s="78" t="s">
        <v>116</v>
      </c>
      <c r="D33" s="81">
        <v>0</v>
      </c>
      <c r="E33" s="81">
        <v>0</v>
      </c>
      <c r="F33" s="81">
        <f t="shared" si="7"/>
        <v>0</v>
      </c>
      <c r="G33" s="81">
        <v>0</v>
      </c>
      <c r="H33" s="81">
        <v>0</v>
      </c>
      <c r="I33" s="81">
        <f t="shared" si="8"/>
        <v>0</v>
      </c>
      <c r="J33" s="75"/>
    </row>
    <row r="34" spans="1:10" s="76" customFormat="1" ht="12" customHeight="1">
      <c r="A34" s="75"/>
      <c r="B34" s="77"/>
      <c r="C34" s="78" t="s">
        <v>117</v>
      </c>
      <c r="D34" s="81">
        <v>0</v>
      </c>
      <c r="E34" s="81">
        <v>0</v>
      </c>
      <c r="F34" s="81">
        <f t="shared" si="7"/>
        <v>0</v>
      </c>
      <c r="G34" s="81">
        <v>0</v>
      </c>
      <c r="H34" s="81">
        <v>0</v>
      </c>
      <c r="I34" s="81">
        <f t="shared" si="8"/>
        <v>0</v>
      </c>
      <c r="J34" s="75"/>
    </row>
    <row r="35" spans="1:10" s="76" customFormat="1" ht="12" customHeight="1">
      <c r="A35" s="75"/>
      <c r="B35" s="77"/>
      <c r="C35" s="78" t="s">
        <v>118</v>
      </c>
      <c r="D35" s="81">
        <v>0</v>
      </c>
      <c r="E35" s="81">
        <v>0</v>
      </c>
      <c r="F35" s="81">
        <f t="shared" si="7"/>
        <v>0</v>
      </c>
      <c r="G35" s="81">
        <v>0</v>
      </c>
      <c r="H35" s="81">
        <v>0</v>
      </c>
      <c r="I35" s="81">
        <f t="shared" si="8"/>
        <v>0</v>
      </c>
      <c r="J35" s="75"/>
    </row>
    <row r="36" spans="1:10" s="76" customFormat="1" ht="12" customHeight="1">
      <c r="A36" s="75"/>
      <c r="B36" s="77"/>
      <c r="C36" s="78" t="s">
        <v>119</v>
      </c>
      <c r="D36" s="81">
        <v>0</v>
      </c>
      <c r="E36" s="81">
        <v>0</v>
      </c>
      <c r="F36" s="81">
        <f t="shared" si="7"/>
        <v>0</v>
      </c>
      <c r="G36" s="81">
        <v>0</v>
      </c>
      <c r="H36" s="81">
        <v>0</v>
      </c>
      <c r="I36" s="81">
        <f t="shared" si="8"/>
        <v>0</v>
      </c>
      <c r="J36" s="75"/>
    </row>
    <row r="37" spans="1:10" s="80" customFormat="1" ht="12" customHeight="1">
      <c r="A37" s="79"/>
      <c r="B37" s="77"/>
      <c r="C37" s="78" t="s">
        <v>120</v>
      </c>
      <c r="D37" s="81">
        <v>0</v>
      </c>
      <c r="E37" s="81">
        <v>0</v>
      </c>
      <c r="F37" s="81">
        <f t="shared" si="7"/>
        <v>0</v>
      </c>
      <c r="G37" s="81">
        <v>0</v>
      </c>
      <c r="H37" s="81">
        <v>0</v>
      </c>
      <c r="I37" s="81">
        <f t="shared" si="8"/>
        <v>0</v>
      </c>
      <c r="J37" s="79"/>
    </row>
    <row r="38" spans="1:10" s="76" customFormat="1" ht="12" customHeight="1">
      <c r="A38" s="75"/>
      <c r="B38" s="157" t="s">
        <v>121</v>
      </c>
      <c r="C38" s="158"/>
      <c r="D38" s="82">
        <f>SUM(D39:D42)</f>
        <v>0</v>
      </c>
      <c r="E38" s="82">
        <f t="shared" ref="E38:I38" si="9">SUM(E39:E42)</f>
        <v>0</v>
      </c>
      <c r="F38" s="82">
        <f t="shared" si="9"/>
        <v>0</v>
      </c>
      <c r="G38" s="82">
        <f t="shared" si="9"/>
        <v>0</v>
      </c>
      <c r="H38" s="82">
        <f t="shared" si="9"/>
        <v>0</v>
      </c>
      <c r="I38" s="82">
        <f t="shared" si="9"/>
        <v>0</v>
      </c>
      <c r="J38" s="75"/>
    </row>
    <row r="39" spans="1:10" s="76" customFormat="1">
      <c r="A39" s="75"/>
      <c r="B39" s="77"/>
      <c r="C39" s="78" t="s">
        <v>122</v>
      </c>
      <c r="D39" s="81">
        <v>0</v>
      </c>
      <c r="E39" s="81">
        <v>0</v>
      </c>
      <c r="F39" s="81">
        <f>D39+E39</f>
        <v>0</v>
      </c>
      <c r="G39" s="81">
        <v>0</v>
      </c>
      <c r="H39" s="81">
        <v>0</v>
      </c>
      <c r="I39" s="81">
        <f>F39-G39</f>
        <v>0</v>
      </c>
      <c r="J39" s="75"/>
    </row>
    <row r="40" spans="1:10" s="76" customFormat="1" ht="12" customHeight="1">
      <c r="A40" s="75"/>
      <c r="B40" s="77"/>
      <c r="C40" s="78" t="s">
        <v>123</v>
      </c>
      <c r="D40" s="81">
        <v>0</v>
      </c>
      <c r="E40" s="81">
        <v>0</v>
      </c>
      <c r="F40" s="81">
        <f t="shared" ref="F40:F42" si="10">D40+E40</f>
        <v>0</v>
      </c>
      <c r="G40" s="81">
        <v>0</v>
      </c>
      <c r="H40" s="81">
        <v>0</v>
      </c>
      <c r="I40" s="81">
        <f t="shared" ref="I40:I42" si="11">F40-G40</f>
        <v>0</v>
      </c>
      <c r="J40" s="75"/>
    </row>
    <row r="41" spans="1:10" s="76" customFormat="1" ht="12" customHeight="1">
      <c r="A41" s="75"/>
      <c r="B41" s="77"/>
      <c r="C41" s="78" t="s">
        <v>124</v>
      </c>
      <c r="D41" s="81">
        <v>0</v>
      </c>
      <c r="E41" s="81">
        <v>0</v>
      </c>
      <c r="F41" s="81">
        <f t="shared" si="10"/>
        <v>0</v>
      </c>
      <c r="G41" s="81">
        <v>0</v>
      </c>
      <c r="H41" s="81">
        <v>0</v>
      </c>
      <c r="I41" s="81">
        <f t="shared" si="11"/>
        <v>0</v>
      </c>
      <c r="J41" s="75"/>
    </row>
    <row r="42" spans="1:10">
      <c r="B42" s="77"/>
      <c r="C42" s="78" t="s">
        <v>125</v>
      </c>
      <c r="D42" s="81">
        <v>0</v>
      </c>
      <c r="E42" s="81">
        <v>0</v>
      </c>
      <c r="F42" s="81">
        <f t="shared" si="10"/>
        <v>0</v>
      </c>
      <c r="G42" s="81">
        <v>0</v>
      </c>
      <c r="H42" s="81">
        <v>0</v>
      </c>
      <c r="I42" s="81">
        <f t="shared" si="11"/>
        <v>0</v>
      </c>
    </row>
    <row r="43" spans="1:10">
      <c r="B43" s="83"/>
      <c r="C43" s="84" t="s">
        <v>17</v>
      </c>
      <c r="D43" s="85">
        <f>+D11+D20+D28+D38</f>
        <v>0</v>
      </c>
      <c r="E43" s="85">
        <f t="shared" ref="E43:H43" si="12">+E11+E20+E28+E38</f>
        <v>0</v>
      </c>
      <c r="F43" s="85">
        <f t="shared" si="12"/>
        <v>0</v>
      </c>
      <c r="G43" s="85">
        <f t="shared" si="12"/>
        <v>0</v>
      </c>
      <c r="H43" s="85">
        <f t="shared" si="12"/>
        <v>0</v>
      </c>
      <c r="I43" s="85">
        <f>+I11+I20+I28+I38</f>
        <v>0</v>
      </c>
    </row>
    <row r="44" spans="1:10">
      <c r="D44" s="12"/>
      <c r="E44" s="12"/>
      <c r="F44" s="12"/>
      <c r="G44" s="12"/>
      <c r="H44" s="12"/>
      <c r="I44" s="134" t="s">
        <v>192</v>
      </c>
    </row>
    <row r="45" spans="1:10">
      <c r="D45" s="12"/>
      <c r="E45" s="12"/>
      <c r="F45" s="12"/>
      <c r="G45" s="12"/>
      <c r="H45" s="12"/>
      <c r="I45" s="12"/>
    </row>
    <row r="49" spans="4:9">
      <c r="D49" s="12"/>
      <c r="E49" s="12"/>
      <c r="F49" s="12"/>
      <c r="G49" s="12"/>
      <c r="H49" s="12"/>
      <c r="I49" s="12"/>
    </row>
  </sheetData>
  <mergeCells count="13">
    <mergeCell ref="B11:C11"/>
    <mergeCell ref="B20:C20"/>
    <mergeCell ref="B28:C28"/>
    <mergeCell ref="B38:C38"/>
    <mergeCell ref="B1:I1"/>
    <mergeCell ref="B3:I3"/>
    <mergeCell ref="B4:I4"/>
    <mergeCell ref="B5:I5"/>
    <mergeCell ref="B7:C9"/>
    <mergeCell ref="D7:H7"/>
    <mergeCell ref="I7:I8"/>
    <mergeCell ref="B2:I2"/>
    <mergeCell ref="B6:I6"/>
  </mergeCells>
  <printOptions horizontalCentered="1"/>
  <pageMargins left="0.23622047244094491" right="0.23622047244094491" top="0.74803149606299213" bottom="0.74803149606299213" header="0" footer="0"/>
  <pageSetup scale="90" orientation="landscape" horizontalDpi="300" verticalDpi="300" r:id="rId1"/>
  <headerFooter>
    <oddFooter>&amp;R&amp;8Presupuestaria/ &amp;P 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32"/>
  <sheetViews>
    <sheetView view="pageBreakPreview" zoomScaleSheetLayoutView="100" workbookViewId="0">
      <selection sqref="A1:E1"/>
    </sheetView>
  </sheetViews>
  <sheetFormatPr baseColWidth="10" defaultColWidth="11.42578125" defaultRowHeight="14.25"/>
  <cols>
    <col min="1" max="1" width="25.7109375" style="111" customWidth="1"/>
    <col min="2" max="2" width="26.7109375" style="111" customWidth="1"/>
    <col min="3" max="5" width="25.7109375" style="111" customWidth="1"/>
    <col min="6" max="16384" width="11.42578125" style="111"/>
  </cols>
  <sheetData>
    <row r="1" spans="1:6" ht="21.75" customHeight="1">
      <c r="A1" s="180" t="s">
        <v>196</v>
      </c>
      <c r="B1" s="180"/>
      <c r="C1" s="180"/>
      <c r="D1" s="180"/>
      <c r="E1" s="180"/>
      <c r="F1" s="109"/>
    </row>
    <row r="2" spans="1:6" ht="15" customHeight="1">
      <c r="A2" s="155" t="s">
        <v>172</v>
      </c>
      <c r="B2" s="155"/>
      <c r="C2" s="155"/>
      <c r="D2" s="155"/>
      <c r="E2" s="155"/>
      <c r="F2" s="112"/>
    </row>
    <row r="3" spans="1:6" ht="15" customHeight="1">
      <c r="A3" s="155" t="s">
        <v>140</v>
      </c>
      <c r="B3" s="155"/>
      <c r="C3" s="155"/>
      <c r="D3" s="155"/>
      <c r="E3" s="155"/>
      <c r="F3" s="112"/>
    </row>
    <row r="4" spans="1:6" ht="15" customHeight="1">
      <c r="A4" s="155" t="s">
        <v>197</v>
      </c>
      <c r="B4" s="155"/>
      <c r="C4" s="155"/>
      <c r="D4" s="155"/>
      <c r="E4" s="155"/>
      <c r="F4" s="112"/>
    </row>
    <row r="5" spans="1:6" ht="15" thickBot="1">
      <c r="A5" s="155" t="s">
        <v>183</v>
      </c>
      <c r="B5" s="155"/>
      <c r="C5" s="155"/>
      <c r="D5" s="155"/>
      <c r="E5" s="155"/>
      <c r="F5" s="112"/>
    </row>
    <row r="6" spans="1:6" ht="22.15" customHeight="1" thickBot="1">
      <c r="A6" s="161" t="s">
        <v>141</v>
      </c>
      <c r="B6" s="161"/>
      <c r="C6" s="110" t="s">
        <v>142</v>
      </c>
      <c r="D6" s="110" t="s">
        <v>143</v>
      </c>
      <c r="E6" s="110" t="s">
        <v>144</v>
      </c>
      <c r="F6" s="113"/>
    </row>
    <row r="7" spans="1:6" ht="28.9" customHeight="1" thickBot="1">
      <c r="A7" s="162" t="s">
        <v>145</v>
      </c>
      <c r="B7" s="163"/>
      <c r="C7" s="163"/>
      <c r="D7" s="163"/>
      <c r="E7" s="164"/>
      <c r="F7" s="113"/>
    </row>
    <row r="8" spans="1:6" ht="24.95" customHeight="1">
      <c r="A8" s="114" t="s">
        <v>146</v>
      </c>
      <c r="B8" s="115"/>
      <c r="C8" s="116">
        <v>0</v>
      </c>
      <c r="D8" s="116">
        <v>0</v>
      </c>
      <c r="E8" s="117">
        <f t="shared" ref="E8" si="0">C8-D8</f>
        <v>0</v>
      </c>
      <c r="F8" s="113"/>
    </row>
    <row r="9" spans="1:6" ht="24.95" customHeight="1">
      <c r="A9" s="118"/>
      <c r="B9" s="119"/>
      <c r="C9" s="120"/>
      <c r="D9" s="120"/>
      <c r="E9" s="121"/>
      <c r="F9" s="113"/>
    </row>
    <row r="10" spans="1:6" ht="24.95" customHeight="1">
      <c r="A10" s="118"/>
      <c r="B10" s="119"/>
      <c r="C10" s="120"/>
      <c r="D10" s="120"/>
      <c r="E10" s="121"/>
      <c r="F10" s="113"/>
    </row>
    <row r="11" spans="1:6" ht="24.95" customHeight="1">
      <c r="A11" s="118"/>
      <c r="B11" s="119"/>
      <c r="C11" s="120"/>
      <c r="D11" s="120"/>
      <c r="E11" s="121"/>
      <c r="F11" s="113"/>
    </row>
    <row r="12" spans="1:6" ht="24.95" customHeight="1">
      <c r="A12" s="118"/>
      <c r="B12" s="119"/>
      <c r="C12" s="120"/>
      <c r="D12" s="120"/>
      <c r="E12" s="121"/>
      <c r="F12" s="113"/>
    </row>
    <row r="13" spans="1:6" ht="24.95" customHeight="1">
      <c r="A13" s="118"/>
      <c r="B13" s="119"/>
      <c r="C13" s="120"/>
      <c r="D13" s="120"/>
      <c r="E13" s="121"/>
      <c r="F13" s="113"/>
    </row>
    <row r="14" spans="1:6" ht="24.95" customHeight="1">
      <c r="A14" s="118"/>
      <c r="B14" s="119"/>
      <c r="C14" s="120"/>
      <c r="D14" s="120"/>
      <c r="E14" s="121"/>
      <c r="F14" s="113"/>
    </row>
    <row r="15" spans="1:6" ht="17.100000000000001" customHeight="1">
      <c r="A15" s="165" t="s">
        <v>148</v>
      </c>
      <c r="B15" s="165"/>
      <c r="C15" s="122">
        <f>SUM(C8:C14)</f>
        <v>0</v>
      </c>
      <c r="D15" s="122">
        <f>SUM(D8:D14)</f>
        <v>0</v>
      </c>
      <c r="E15" s="123">
        <f>SUM(E8:E14)</f>
        <v>0</v>
      </c>
      <c r="F15" s="113"/>
    </row>
    <row r="16" spans="1:6" ht="17.100000000000001" customHeight="1">
      <c r="A16" s="166" t="s">
        <v>149</v>
      </c>
      <c r="B16" s="167"/>
      <c r="C16" s="167"/>
      <c r="D16" s="167"/>
      <c r="E16" s="168"/>
      <c r="F16" s="113"/>
    </row>
    <row r="17" spans="1:6" ht="24.95" customHeight="1">
      <c r="A17" s="124" t="s">
        <v>150</v>
      </c>
      <c r="B17" s="125"/>
      <c r="C17" s="126">
        <v>0</v>
      </c>
      <c r="D17" s="126">
        <v>0</v>
      </c>
      <c r="E17" s="127">
        <f t="shared" ref="E17" si="1">C17-D17</f>
        <v>0</v>
      </c>
      <c r="F17" s="113"/>
    </row>
    <row r="18" spans="1:6" ht="24.95" customHeight="1">
      <c r="A18" s="118"/>
      <c r="B18" s="119"/>
      <c r="C18" s="120"/>
      <c r="D18" s="120"/>
      <c r="E18" s="121"/>
      <c r="F18" s="113"/>
    </row>
    <row r="19" spans="1:6" ht="24.95" customHeight="1">
      <c r="A19" s="118"/>
      <c r="B19" s="119"/>
      <c r="C19" s="120"/>
      <c r="D19" s="120"/>
      <c r="E19" s="121"/>
      <c r="F19" s="113"/>
    </row>
    <row r="20" spans="1:6" ht="24.95" customHeight="1">
      <c r="A20" s="118"/>
      <c r="B20" s="119"/>
      <c r="C20" s="120"/>
      <c r="D20" s="120"/>
      <c r="E20" s="121"/>
      <c r="F20" s="113"/>
    </row>
    <row r="21" spans="1:6" ht="24.95" customHeight="1">
      <c r="A21" s="118"/>
      <c r="B21" s="119"/>
      <c r="C21" s="120"/>
      <c r="D21" s="120"/>
      <c r="E21" s="121"/>
      <c r="F21" s="128"/>
    </row>
    <row r="22" spans="1:6" ht="24.95" customHeight="1">
      <c r="A22" s="118"/>
      <c r="B22" s="119"/>
      <c r="C22" s="120"/>
      <c r="D22" s="120"/>
      <c r="E22" s="121"/>
      <c r="F22" s="113"/>
    </row>
    <row r="23" spans="1:6" ht="24.95" customHeight="1">
      <c r="A23" s="118"/>
      <c r="B23" s="119"/>
      <c r="C23" s="120"/>
      <c r="D23" s="120"/>
      <c r="E23" s="121"/>
      <c r="F23" s="113"/>
    </row>
    <row r="24" spans="1:6" ht="15.95" customHeight="1">
      <c r="A24" s="118"/>
      <c r="B24" s="119"/>
      <c r="C24" s="120"/>
      <c r="D24" s="129"/>
      <c r="E24" s="130"/>
      <c r="F24" s="113"/>
    </row>
    <row r="25" spans="1:6" ht="15.95" customHeight="1">
      <c r="A25" s="169" t="s">
        <v>151</v>
      </c>
      <c r="B25" s="170"/>
      <c r="C25" s="123">
        <f>SUM(C17:C24)</f>
        <v>0</v>
      </c>
      <c r="D25" s="123">
        <f>SUM(D17:D24)</f>
        <v>0</v>
      </c>
      <c r="E25" s="123">
        <f>C25-D25</f>
        <v>0</v>
      </c>
      <c r="F25" s="113"/>
    </row>
    <row r="26" spans="1:6">
      <c r="A26" s="171"/>
      <c r="B26" s="172"/>
      <c r="C26" s="121"/>
      <c r="D26" s="129"/>
      <c r="E26" s="121" t="s">
        <v>147</v>
      </c>
      <c r="F26" s="113"/>
    </row>
    <row r="27" spans="1:6">
      <c r="A27" s="159" t="s">
        <v>152</v>
      </c>
      <c r="B27" s="160"/>
      <c r="C27" s="131">
        <f>C15+C25</f>
        <v>0</v>
      </c>
      <c r="D27" s="131">
        <f>D15+D25</f>
        <v>0</v>
      </c>
      <c r="E27" s="132">
        <f>C27-D27</f>
        <v>0</v>
      </c>
      <c r="F27" s="113"/>
    </row>
    <row r="28" spans="1:6">
      <c r="A28" s="133"/>
      <c r="B28" s="133"/>
      <c r="C28" s="133"/>
      <c r="D28" s="133"/>
      <c r="E28" s="134" t="s">
        <v>194</v>
      </c>
      <c r="F28" s="113"/>
    </row>
    <row r="29" spans="1:6">
      <c r="B29" s="113"/>
      <c r="C29" s="113"/>
      <c r="D29" s="113"/>
      <c r="E29" s="113"/>
      <c r="F29" s="113"/>
    </row>
    <row r="30" spans="1:6">
      <c r="B30" s="113"/>
      <c r="C30" s="113"/>
      <c r="D30" s="113"/>
      <c r="E30" s="113"/>
      <c r="F30" s="113"/>
    </row>
    <row r="31" spans="1:6">
      <c r="B31" s="113"/>
      <c r="C31" s="113"/>
      <c r="D31" s="113"/>
      <c r="E31" s="113"/>
      <c r="F31" s="113"/>
    </row>
    <row r="32" spans="1:6">
      <c r="B32" s="113"/>
      <c r="C32" s="113"/>
      <c r="D32" s="113"/>
      <c r="E32" s="113"/>
      <c r="F32" s="113"/>
    </row>
  </sheetData>
  <mergeCells count="12">
    <mergeCell ref="A5:E5"/>
    <mergeCell ref="A27:B27"/>
    <mergeCell ref="A1:E1"/>
    <mergeCell ref="A3:E3"/>
    <mergeCell ref="A4:E4"/>
    <mergeCell ref="A6:B6"/>
    <mergeCell ref="A7:E7"/>
    <mergeCell ref="A15:B15"/>
    <mergeCell ref="A16:E16"/>
    <mergeCell ref="A25:B25"/>
    <mergeCell ref="A26:B26"/>
    <mergeCell ref="A2:E2"/>
  </mergeCells>
  <printOptions horizontalCentered="1"/>
  <pageMargins left="0.23622047244094491" right="0.23622047244094491" top="0.74803149606299213" bottom="0.74803149606299213" header="0" footer="0"/>
  <pageSetup scale="88" orientation="landscape" horizontalDpi="300" verticalDpi="300" r:id="rId1"/>
  <headerFooter>
    <oddFooter>&amp;R&amp;8Presupuestaria/ &amp;P 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33"/>
  <sheetViews>
    <sheetView view="pageBreakPreview" zoomScale="85" zoomScaleNormal="85" zoomScaleSheetLayoutView="85" workbookViewId="0">
      <selection sqref="A1:C1"/>
    </sheetView>
  </sheetViews>
  <sheetFormatPr baseColWidth="10" defaultColWidth="11.42578125" defaultRowHeight="12.75"/>
  <cols>
    <col min="1" max="1" width="60.7109375" style="11" customWidth="1"/>
    <col min="2" max="3" width="35.7109375" style="11" customWidth="1"/>
    <col min="4" max="16384" width="11.42578125" style="11"/>
  </cols>
  <sheetData>
    <row r="1" spans="1:4" ht="16.5" customHeight="1">
      <c r="A1" s="180" t="s">
        <v>196</v>
      </c>
      <c r="B1" s="180"/>
      <c r="C1" s="180"/>
      <c r="D1" s="93"/>
    </row>
    <row r="2" spans="1:4" ht="16.5" customHeight="1">
      <c r="A2" s="135" t="s">
        <v>174</v>
      </c>
      <c r="B2" s="135"/>
      <c r="C2" s="135"/>
      <c r="D2" s="94"/>
    </row>
    <row r="3" spans="1:4" ht="16.5" customHeight="1">
      <c r="A3" s="135" t="s">
        <v>153</v>
      </c>
      <c r="B3" s="135"/>
      <c r="C3" s="135"/>
      <c r="D3" s="94"/>
    </row>
    <row r="4" spans="1:4" ht="16.5" customHeight="1">
      <c r="A4" s="135" t="s">
        <v>197</v>
      </c>
      <c r="B4" s="135"/>
      <c r="C4" s="135"/>
      <c r="D4" s="94"/>
    </row>
    <row r="5" spans="1:4" ht="17.45" customHeight="1" thickBot="1">
      <c r="A5" s="135" t="s">
        <v>183</v>
      </c>
      <c r="B5" s="135"/>
      <c r="C5" s="135"/>
      <c r="D5" s="1"/>
    </row>
    <row r="6" spans="1:4" ht="15" customHeight="1" thickBot="1">
      <c r="A6" s="100" t="s">
        <v>141</v>
      </c>
      <c r="B6" s="100" t="s">
        <v>8</v>
      </c>
      <c r="C6" s="100" t="s">
        <v>9</v>
      </c>
    </row>
    <row r="7" spans="1:4" ht="15" customHeight="1" thickBot="1">
      <c r="A7" s="176" t="s">
        <v>145</v>
      </c>
      <c r="B7" s="177"/>
      <c r="C7" s="178"/>
    </row>
    <row r="8" spans="1:4" ht="9.9499999999999993" customHeight="1">
      <c r="A8" s="95"/>
      <c r="B8" s="95"/>
      <c r="C8" s="96"/>
    </row>
    <row r="9" spans="1:4" ht="24.95" customHeight="1">
      <c r="A9" s="101" t="s">
        <v>146</v>
      </c>
      <c r="B9" s="102">
        <v>0</v>
      </c>
      <c r="C9" s="102">
        <v>0</v>
      </c>
    </row>
    <row r="10" spans="1:4" ht="24.95" customHeight="1">
      <c r="A10" s="101"/>
      <c r="B10" s="102"/>
      <c r="C10" s="102"/>
    </row>
    <row r="11" spans="1:4" ht="24.95" customHeight="1">
      <c r="A11" s="101"/>
      <c r="B11" s="102"/>
      <c r="C11" s="102"/>
    </row>
    <row r="12" spans="1:4" ht="24.95" customHeight="1">
      <c r="A12" s="101"/>
      <c r="B12" s="102"/>
      <c r="C12" s="102"/>
    </row>
    <row r="13" spans="1:4" ht="24.95" customHeight="1">
      <c r="A13" s="101"/>
      <c r="B13" s="102"/>
      <c r="C13" s="102"/>
    </row>
    <row r="14" spans="1:4" ht="24.95" customHeight="1">
      <c r="A14" s="101"/>
      <c r="B14" s="102"/>
      <c r="C14" s="102"/>
    </row>
    <row r="15" spans="1:4" ht="24.95" customHeight="1">
      <c r="A15" s="101"/>
      <c r="B15" s="102"/>
      <c r="C15" s="102"/>
    </row>
    <row r="16" spans="1:4" ht="24.95" customHeight="1">
      <c r="A16" s="103" t="s">
        <v>154</v>
      </c>
      <c r="B16" s="104">
        <f>SUM(B8:B15)</f>
        <v>0</v>
      </c>
      <c r="C16" s="104">
        <f>SUM(C8:C15)</f>
        <v>0</v>
      </c>
    </row>
    <row r="17" spans="1:3" ht="16.899999999999999" customHeight="1">
      <c r="A17" s="105"/>
      <c r="B17" s="105"/>
      <c r="C17" s="105"/>
    </row>
    <row r="18" spans="1:3" ht="16.899999999999999" customHeight="1">
      <c r="A18" s="173" t="s">
        <v>149</v>
      </c>
      <c r="B18" s="174"/>
      <c r="C18" s="175"/>
    </row>
    <row r="19" spans="1:3" ht="5.0999999999999996" customHeight="1">
      <c r="A19" s="97"/>
      <c r="B19" s="97"/>
      <c r="C19" s="98"/>
    </row>
    <row r="20" spans="1:3" ht="24.95" customHeight="1">
      <c r="A20" s="101" t="s">
        <v>150</v>
      </c>
      <c r="B20" s="102">
        <v>0</v>
      </c>
      <c r="C20" s="102">
        <v>0</v>
      </c>
    </row>
    <row r="21" spans="1:3" ht="24.95" customHeight="1">
      <c r="A21" s="101"/>
      <c r="B21" s="102"/>
      <c r="C21" s="102"/>
    </row>
    <row r="22" spans="1:3" ht="24.95" customHeight="1">
      <c r="A22" s="101"/>
      <c r="B22" s="102"/>
      <c r="C22" s="102"/>
    </row>
    <row r="23" spans="1:3" ht="24.95" customHeight="1">
      <c r="A23" s="101"/>
      <c r="B23" s="102"/>
      <c r="C23" s="102"/>
    </row>
    <row r="24" spans="1:3" ht="24.95" customHeight="1">
      <c r="A24" s="101"/>
      <c r="B24" s="102"/>
      <c r="C24" s="102"/>
    </row>
    <row r="25" spans="1:3" ht="24.95" customHeight="1">
      <c r="A25" s="101"/>
      <c r="B25" s="102"/>
      <c r="C25" s="102"/>
    </row>
    <row r="26" spans="1:3" ht="24.95" customHeight="1">
      <c r="A26" s="101"/>
      <c r="B26" s="102"/>
      <c r="C26" s="102"/>
    </row>
    <row r="27" spans="1:3">
      <c r="A27" s="101"/>
      <c r="B27" s="102"/>
      <c r="C27" s="102"/>
    </row>
    <row r="28" spans="1:3">
      <c r="A28" s="103" t="s">
        <v>155</v>
      </c>
      <c r="B28" s="104">
        <f>SUM(B19:B27)</f>
        <v>0</v>
      </c>
      <c r="C28" s="104">
        <f>SUM(C19:C27)</f>
        <v>0</v>
      </c>
    </row>
    <row r="29" spans="1:3">
      <c r="A29" s="101"/>
      <c r="B29" s="102"/>
      <c r="C29" s="102"/>
    </row>
    <row r="30" spans="1:3">
      <c r="A30" s="106" t="s">
        <v>152</v>
      </c>
      <c r="B30" s="107">
        <f>+B16+B28</f>
        <v>0</v>
      </c>
      <c r="C30" s="107">
        <f>+C16+C28</f>
        <v>0</v>
      </c>
    </row>
    <row r="31" spans="1:3">
      <c r="C31" s="134" t="s">
        <v>193</v>
      </c>
    </row>
    <row r="32" spans="1:3">
      <c r="B32" s="99"/>
    </row>
    <row r="33" spans="2:2">
      <c r="B33" s="12"/>
    </row>
  </sheetData>
  <mergeCells count="7">
    <mergeCell ref="A1:C1"/>
    <mergeCell ref="A4:C4"/>
    <mergeCell ref="A18:C18"/>
    <mergeCell ref="A3:C3"/>
    <mergeCell ref="A5:C5"/>
    <mergeCell ref="A7:C7"/>
    <mergeCell ref="A2:C2"/>
  </mergeCells>
  <printOptions horizontalCentered="1"/>
  <pageMargins left="0.23622047244094491" right="0.23622047244094491" top="0.74803149606299213" bottom="0.74803149606299213" header="0" footer="0"/>
  <pageSetup scale="86" orientation="landscape" horizontalDpi="300" verticalDpi="300" r:id="rId1"/>
  <headerFooter>
    <oddFooter>&amp;R&amp;8Presupuestaria/ &amp;P 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35"/>
  <sheetViews>
    <sheetView view="pageBreakPreview" zoomScaleSheetLayoutView="100" workbookViewId="0"/>
  </sheetViews>
  <sheetFormatPr baseColWidth="10" defaultColWidth="11.42578125" defaultRowHeight="12.75"/>
  <cols>
    <col min="1" max="1" width="2.42578125" style="13" customWidth="1"/>
    <col min="2" max="2" width="7.7109375" style="11" customWidth="1"/>
    <col min="3" max="3" width="57.28515625" style="11" customWidth="1"/>
    <col min="4" max="4" width="12.7109375" style="11" customWidth="1"/>
    <col min="5" max="5" width="14.42578125" style="11" customWidth="1"/>
    <col min="6" max="9" width="12.7109375" style="11" customWidth="1"/>
    <col min="10" max="16384" width="11.42578125" style="11"/>
  </cols>
  <sheetData>
    <row r="1" spans="2:12" ht="18" customHeight="1">
      <c r="B1" s="180" t="s">
        <v>196</v>
      </c>
      <c r="C1" s="180"/>
      <c r="D1" s="180"/>
      <c r="E1" s="180"/>
      <c r="F1" s="180"/>
      <c r="G1" s="180"/>
      <c r="H1" s="180"/>
      <c r="I1" s="180"/>
    </row>
    <row r="2" spans="2:12" ht="18" customHeight="1">
      <c r="B2" s="135" t="s">
        <v>172</v>
      </c>
      <c r="C2" s="135"/>
      <c r="D2" s="135"/>
      <c r="E2" s="135"/>
      <c r="F2" s="135"/>
      <c r="G2" s="135"/>
      <c r="H2" s="135"/>
      <c r="I2" s="135"/>
    </row>
    <row r="3" spans="2:12" ht="18" customHeight="1">
      <c r="B3" s="135" t="s">
        <v>0</v>
      </c>
      <c r="C3" s="135"/>
      <c r="D3" s="135"/>
      <c r="E3" s="135"/>
      <c r="F3" s="135"/>
      <c r="G3" s="135"/>
      <c r="H3" s="135"/>
      <c r="I3" s="135"/>
    </row>
    <row r="4" spans="2:12" ht="18" customHeight="1">
      <c r="B4" s="135" t="s">
        <v>126</v>
      </c>
      <c r="C4" s="135"/>
      <c r="D4" s="135"/>
      <c r="E4" s="135"/>
      <c r="F4" s="135"/>
      <c r="G4" s="135"/>
      <c r="H4" s="135"/>
      <c r="I4" s="135"/>
    </row>
    <row r="5" spans="2:12" s="13" customFormat="1">
      <c r="B5" s="135" t="s">
        <v>197</v>
      </c>
      <c r="C5" s="135"/>
      <c r="D5" s="135"/>
      <c r="E5" s="135"/>
      <c r="F5" s="135"/>
      <c r="G5" s="135"/>
      <c r="H5" s="135"/>
      <c r="I5" s="135"/>
    </row>
    <row r="6" spans="2:12" ht="5.25" customHeight="1">
      <c r="B6" s="1"/>
      <c r="C6" s="1"/>
      <c r="D6" s="1"/>
      <c r="E6" s="1"/>
      <c r="F6" s="1"/>
      <c r="G6" s="1"/>
      <c r="H6" s="1"/>
      <c r="I6" s="1"/>
    </row>
    <row r="7" spans="2:12">
      <c r="B7" s="148" t="s">
        <v>2</v>
      </c>
      <c r="C7" s="149"/>
      <c r="D7" s="150" t="s">
        <v>19</v>
      </c>
      <c r="E7" s="151"/>
      <c r="F7" s="151"/>
      <c r="G7" s="151"/>
      <c r="H7" s="152"/>
      <c r="I7" s="153" t="s">
        <v>4</v>
      </c>
    </row>
    <row r="8" spans="2:12" ht="25.5">
      <c r="B8" s="148"/>
      <c r="C8" s="149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138"/>
    </row>
    <row r="9" spans="2:12" ht="15" customHeight="1">
      <c r="B9" s="156"/>
      <c r="C9" s="141"/>
      <c r="D9" s="2">
        <v>1</v>
      </c>
      <c r="E9" s="2">
        <v>2</v>
      </c>
      <c r="F9" s="2" t="s">
        <v>10</v>
      </c>
      <c r="G9" s="2">
        <v>4</v>
      </c>
      <c r="H9" s="2">
        <v>5</v>
      </c>
      <c r="I9" s="2" t="s">
        <v>11</v>
      </c>
    </row>
    <row r="10" spans="2:12" ht="20.100000000000001" customHeight="1">
      <c r="B10" s="145" t="s">
        <v>170</v>
      </c>
      <c r="C10" s="146"/>
      <c r="D10" s="27"/>
      <c r="E10" s="27"/>
      <c r="F10" s="27"/>
      <c r="G10" s="27"/>
      <c r="H10" s="27"/>
      <c r="I10" s="27"/>
    </row>
    <row r="11" spans="2:12" ht="15" customHeight="1">
      <c r="B11" s="86">
        <v>11</v>
      </c>
      <c r="C11" s="87" t="s">
        <v>127</v>
      </c>
      <c r="D11" s="27">
        <v>0</v>
      </c>
      <c r="E11" s="27">
        <v>0</v>
      </c>
      <c r="F11" s="27">
        <f>+D11+E11</f>
        <v>0</v>
      </c>
      <c r="G11" s="27">
        <v>0</v>
      </c>
      <c r="H11" s="27">
        <v>0</v>
      </c>
      <c r="I11" s="27">
        <f>+F11-G11</f>
        <v>0</v>
      </c>
      <c r="L11" s="88"/>
    </row>
    <row r="12" spans="2:12" ht="15" customHeight="1">
      <c r="B12" s="86"/>
      <c r="C12" s="87"/>
      <c r="D12" s="27"/>
      <c r="E12" s="89"/>
      <c r="F12" s="27"/>
      <c r="G12" s="27"/>
      <c r="H12" s="27"/>
      <c r="I12" s="27"/>
      <c r="L12" s="90"/>
    </row>
    <row r="13" spans="2:12" ht="20.100000000000001" customHeight="1">
      <c r="B13" s="86">
        <v>12</v>
      </c>
      <c r="C13" s="87" t="s">
        <v>164</v>
      </c>
      <c r="D13" s="27">
        <v>0</v>
      </c>
      <c r="E13" s="27">
        <v>0</v>
      </c>
      <c r="F13" s="27">
        <f>+D13+E13</f>
        <v>0</v>
      </c>
      <c r="G13" s="27">
        <v>0</v>
      </c>
      <c r="H13" s="27">
        <v>0</v>
      </c>
      <c r="I13" s="27">
        <f>+F13-G13</f>
        <v>0</v>
      </c>
      <c r="L13" s="91"/>
    </row>
    <row r="14" spans="2:12" ht="15" customHeight="1">
      <c r="B14" s="86"/>
      <c r="C14" s="87"/>
      <c r="D14" s="27"/>
      <c r="E14" s="27"/>
      <c r="F14" s="27"/>
      <c r="G14" s="27"/>
      <c r="H14" s="27"/>
      <c r="I14" s="27"/>
      <c r="L14" s="90"/>
    </row>
    <row r="15" spans="2:12" ht="15" customHeight="1">
      <c r="B15" s="86">
        <v>13</v>
      </c>
      <c r="C15" s="87" t="s">
        <v>167</v>
      </c>
      <c r="D15" s="27">
        <v>0</v>
      </c>
      <c r="E15" s="27">
        <v>0</v>
      </c>
      <c r="F15" s="27">
        <f>+D15+E15</f>
        <v>0</v>
      </c>
      <c r="G15" s="27">
        <v>0</v>
      </c>
      <c r="H15" s="27">
        <v>0</v>
      </c>
      <c r="I15" s="27">
        <f>+F15-G15</f>
        <v>0</v>
      </c>
      <c r="L15" s="91"/>
    </row>
    <row r="16" spans="2:12" ht="20.100000000000001" customHeight="1">
      <c r="B16" s="86"/>
      <c r="C16" s="87"/>
      <c r="D16" s="27"/>
      <c r="E16" s="27"/>
      <c r="F16" s="27"/>
      <c r="G16" s="27"/>
      <c r="H16" s="27"/>
      <c r="I16" s="27"/>
      <c r="L16" s="90"/>
    </row>
    <row r="17" spans="2:12" ht="15" customHeight="1">
      <c r="B17" s="86">
        <v>14</v>
      </c>
      <c r="C17" s="87" t="s">
        <v>165</v>
      </c>
      <c r="D17" s="27">
        <v>0</v>
      </c>
      <c r="E17" s="27">
        <v>0</v>
      </c>
      <c r="F17" s="27">
        <f>+D17+E17</f>
        <v>0</v>
      </c>
      <c r="G17" s="27">
        <v>0</v>
      </c>
      <c r="H17" s="27">
        <v>0</v>
      </c>
      <c r="I17" s="27">
        <f>+F17-G17</f>
        <v>0</v>
      </c>
      <c r="L17" s="91"/>
    </row>
    <row r="18" spans="2:12" ht="15" customHeight="1">
      <c r="B18" s="86"/>
      <c r="C18" s="87"/>
      <c r="D18" s="27"/>
      <c r="E18" s="27"/>
      <c r="F18" s="27"/>
      <c r="G18" s="27"/>
      <c r="H18" s="27"/>
      <c r="I18" s="27"/>
      <c r="L18" s="90"/>
    </row>
    <row r="19" spans="2:12" ht="20.100000000000001" customHeight="1">
      <c r="B19" s="86">
        <v>15</v>
      </c>
      <c r="C19" s="87" t="s">
        <v>168</v>
      </c>
      <c r="D19" s="27">
        <v>0</v>
      </c>
      <c r="E19" s="27">
        <v>0</v>
      </c>
      <c r="F19" s="27">
        <f>+D19+E19</f>
        <v>0</v>
      </c>
      <c r="G19" s="27">
        <v>0</v>
      </c>
      <c r="H19" s="27">
        <v>0</v>
      </c>
      <c r="I19" s="27">
        <f>+F19-G19</f>
        <v>0</v>
      </c>
      <c r="L19" s="91"/>
    </row>
    <row r="20" spans="2:12" ht="15" customHeight="1">
      <c r="B20" s="86"/>
      <c r="C20" s="87"/>
      <c r="D20" s="27"/>
      <c r="E20" s="27"/>
      <c r="F20" s="27"/>
      <c r="G20" s="27"/>
      <c r="H20" s="27"/>
      <c r="I20" s="27"/>
      <c r="L20" s="90"/>
    </row>
    <row r="21" spans="2:12" ht="15" customHeight="1">
      <c r="B21" s="86">
        <v>16</v>
      </c>
      <c r="C21" s="87" t="s">
        <v>169</v>
      </c>
      <c r="D21" s="27">
        <v>0</v>
      </c>
      <c r="E21" s="27">
        <v>0</v>
      </c>
      <c r="F21" s="27">
        <f>+D21+E21</f>
        <v>0</v>
      </c>
      <c r="G21" s="27">
        <v>0</v>
      </c>
      <c r="H21" s="27">
        <v>0</v>
      </c>
      <c r="I21" s="27">
        <f>+F21-G21</f>
        <v>0</v>
      </c>
      <c r="K21" s="92"/>
      <c r="L21" s="92"/>
    </row>
    <row r="22" spans="2:12" ht="20.100000000000001" customHeight="1">
      <c r="B22" s="86"/>
      <c r="C22" s="87"/>
      <c r="D22" s="27"/>
      <c r="E22" s="27"/>
      <c r="F22" s="27"/>
      <c r="G22" s="27"/>
      <c r="H22" s="27"/>
      <c r="I22" s="27"/>
      <c r="L22" s="90"/>
    </row>
    <row r="23" spans="2:12" ht="15" customHeight="1">
      <c r="B23" s="86">
        <v>17</v>
      </c>
      <c r="C23" s="87" t="s">
        <v>166</v>
      </c>
      <c r="D23" s="27">
        <v>0</v>
      </c>
      <c r="E23" s="27">
        <v>0</v>
      </c>
      <c r="F23" s="27">
        <f>+D23+E23</f>
        <v>0</v>
      </c>
      <c r="G23" s="27">
        <v>0</v>
      </c>
      <c r="H23" s="27">
        <v>0</v>
      </c>
      <c r="I23" s="27">
        <f>+F23-G23</f>
        <v>0</v>
      </c>
      <c r="L23" s="91"/>
    </row>
    <row r="24" spans="2:12" ht="15" customHeight="1">
      <c r="B24" s="86"/>
      <c r="C24" s="87"/>
      <c r="D24" s="27"/>
      <c r="E24" s="27"/>
      <c r="F24" s="27"/>
      <c r="G24" s="27"/>
      <c r="H24" s="27"/>
      <c r="I24" s="27"/>
      <c r="L24" s="90"/>
    </row>
    <row r="25" spans="2:12" ht="20.100000000000001" customHeight="1">
      <c r="B25" s="145" t="s">
        <v>171</v>
      </c>
      <c r="C25" s="179"/>
      <c r="D25" s="27"/>
      <c r="E25" s="27"/>
      <c r="F25" s="27"/>
      <c r="G25" s="27"/>
      <c r="H25" s="27"/>
      <c r="I25" s="27"/>
      <c r="K25" s="92"/>
      <c r="L25" s="92"/>
    </row>
    <row r="26" spans="2:12" ht="15" customHeight="1">
      <c r="B26" s="86"/>
      <c r="C26" s="87"/>
      <c r="D26" s="27"/>
      <c r="E26" s="27"/>
      <c r="F26" s="27"/>
      <c r="G26" s="27"/>
      <c r="H26" s="27"/>
      <c r="I26" s="27"/>
    </row>
    <row r="27" spans="2:12" ht="15" customHeight="1">
      <c r="B27" s="86">
        <v>25</v>
      </c>
      <c r="C27" s="87" t="s">
        <v>168</v>
      </c>
      <c r="D27" s="27">
        <v>0</v>
      </c>
      <c r="E27" s="27">
        <v>0</v>
      </c>
      <c r="F27" s="27">
        <f>+D27+E27</f>
        <v>0</v>
      </c>
      <c r="G27" s="27">
        <v>0</v>
      </c>
      <c r="H27" s="27">
        <v>0</v>
      </c>
      <c r="I27" s="27">
        <f>+F27-G27</f>
        <v>0</v>
      </c>
    </row>
    <row r="28" spans="2:12" ht="20.100000000000001" customHeight="1">
      <c r="B28" s="86"/>
      <c r="C28" s="87"/>
      <c r="D28" s="27"/>
      <c r="E28" s="27"/>
      <c r="F28" s="27"/>
      <c r="G28" s="27"/>
      <c r="H28" s="27"/>
      <c r="I28" s="27"/>
    </row>
    <row r="29" spans="2:12" ht="15.75" customHeight="1">
      <c r="B29" s="86">
        <v>26</v>
      </c>
      <c r="C29" s="87" t="s">
        <v>169</v>
      </c>
      <c r="D29" s="27"/>
      <c r="E29" s="27"/>
      <c r="F29" s="27"/>
      <c r="G29" s="27"/>
      <c r="H29" s="27"/>
      <c r="I29" s="27"/>
    </row>
    <row r="30" spans="2:12" ht="17.25" customHeight="1">
      <c r="B30" s="86"/>
      <c r="C30" s="87"/>
      <c r="D30" s="27"/>
      <c r="E30" s="27"/>
      <c r="F30" s="27"/>
      <c r="G30" s="27"/>
      <c r="H30" s="27"/>
      <c r="I30" s="27"/>
    </row>
    <row r="31" spans="2:12" ht="15" customHeight="1">
      <c r="B31" s="86">
        <v>27</v>
      </c>
      <c r="C31" s="87" t="s">
        <v>163</v>
      </c>
      <c r="D31" s="27">
        <v>0</v>
      </c>
      <c r="E31" s="27">
        <v>0</v>
      </c>
      <c r="F31" s="27">
        <f>+D31+E31</f>
        <v>0</v>
      </c>
      <c r="G31" s="27">
        <v>0</v>
      </c>
      <c r="H31" s="27">
        <v>0</v>
      </c>
      <c r="I31" s="27">
        <f>+F31-G31</f>
        <v>0</v>
      </c>
    </row>
    <row r="32" spans="2:12" ht="15" customHeight="1">
      <c r="B32" s="86"/>
      <c r="C32" s="87"/>
      <c r="D32" s="27"/>
      <c r="E32" s="27"/>
      <c r="F32" s="27"/>
      <c r="G32" s="27"/>
      <c r="H32" s="27"/>
      <c r="I32" s="27"/>
    </row>
    <row r="33" spans="2:9">
      <c r="B33" s="86"/>
      <c r="C33" s="87"/>
      <c r="D33" s="27"/>
      <c r="E33" s="27"/>
      <c r="F33" s="27"/>
      <c r="G33" s="27"/>
      <c r="H33" s="27"/>
      <c r="I33" s="27"/>
    </row>
    <row r="34" spans="2:9">
      <c r="B34" s="29"/>
      <c r="C34" s="30" t="s">
        <v>128</v>
      </c>
      <c r="D34" s="31">
        <f>SUM(D10:D31)</f>
        <v>0</v>
      </c>
      <c r="E34" s="31">
        <f t="shared" ref="E34:I34" si="0">SUM(E10:E31)</f>
        <v>0</v>
      </c>
      <c r="F34" s="31">
        <f t="shared" si="0"/>
        <v>0</v>
      </c>
      <c r="G34" s="31">
        <f t="shared" si="0"/>
        <v>0</v>
      </c>
      <c r="H34" s="31">
        <f t="shared" si="0"/>
        <v>0</v>
      </c>
      <c r="I34" s="31">
        <f t="shared" si="0"/>
        <v>0</v>
      </c>
    </row>
    <row r="35" spans="2:9">
      <c r="I35" s="134" t="s">
        <v>195</v>
      </c>
    </row>
  </sheetData>
  <mergeCells count="10">
    <mergeCell ref="B25:C25"/>
    <mergeCell ref="B10:C10"/>
    <mergeCell ref="B4:I4"/>
    <mergeCell ref="B1:I1"/>
    <mergeCell ref="B3:I3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2" orientation="landscape" horizontalDpi="300" verticalDpi="300" r:id="rId1"/>
  <headerFooter>
    <oddFooter>&amp;R&amp;8Presupuestaria/ &amp;P 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10</vt:i4>
      </vt:variant>
    </vt:vector>
  </HeadingPairs>
  <TitlesOfParts>
    <vt:vector size="21" baseType="lpstr">
      <vt:lpstr>CLAS.ADM 1</vt:lpstr>
      <vt:lpstr>CLAS.ADM 2</vt:lpstr>
      <vt:lpstr>CLAS.ADM 3</vt:lpstr>
      <vt:lpstr>CTG</vt:lpstr>
      <vt:lpstr>COG-C.C(1)</vt:lpstr>
      <vt:lpstr>COG C.C.(2)</vt:lpstr>
      <vt:lpstr>COG C.C. (3)</vt:lpstr>
      <vt:lpstr>CFG</vt:lpstr>
      <vt:lpstr>End Neto</vt:lpstr>
      <vt:lpstr>Int</vt:lpstr>
      <vt:lpstr>FTE.</vt:lpstr>
      <vt:lpstr>CFG!Área_de_impresión</vt:lpstr>
      <vt:lpstr>'CLAS.ADM 2'!Área_de_impresión</vt:lpstr>
      <vt:lpstr>'CLAS.ADM 3'!Área_de_impresión</vt:lpstr>
      <vt:lpstr>'COG C.C. (3)'!Área_de_impresión</vt:lpstr>
      <vt:lpstr>'COG C.C.(2)'!Área_de_impresión</vt:lpstr>
      <vt:lpstr>'COG-C.C(1)'!Área_de_impresión</vt:lpstr>
      <vt:lpstr>CTG!Área_de_impresión</vt:lpstr>
      <vt:lpstr>'End Neto'!Área_de_impresión</vt:lpstr>
      <vt:lpstr>FTE.!Área_de_impresión</vt:lpstr>
      <vt:lpstr>Int!Área_de_impresión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Gabriela Escobedo Armengol</cp:lastModifiedBy>
  <cp:lastPrinted>2025-06-12T20:28:29Z</cp:lastPrinted>
  <dcterms:created xsi:type="dcterms:W3CDTF">2016-12-12T16:31:24Z</dcterms:created>
  <dcterms:modified xsi:type="dcterms:W3CDTF">2025-11-11T18:49:41Z</dcterms:modified>
</cp:coreProperties>
</file>